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8_{CC58E790-5608-40DC-9694-A7FA9936A68B}" xr6:coauthVersionLast="46" xr6:coauthVersionMax="46" xr10:uidLastSave="{00000000-0000-0000-0000-000000000000}"/>
  <bookViews>
    <workbookView xWindow="28680" yWindow="-120" windowWidth="29040" windowHeight="15840" tabRatio="868" xr2:uid="{00000000-000D-0000-FFFF-FFFF00000000}"/>
  </bookViews>
  <sheets>
    <sheet name="Unadjusted - 4CP" sheetId="21" r:id="rId1"/>
    <sheet name="Unadjusted - 12CP" sheetId="22" r:id="rId2"/>
    <sheet name="Unadjusted Energy" sheetId="1" r:id="rId3"/>
    <sheet name="Unadjusted LF" sheetId="2" r:id="rId4"/>
    <sheet name="Unadjusted MDD" sheetId="4" r:id="rId5"/>
    <sheet name="Unadjusted CF" sheetId="6" r:id="rId6"/>
    <sheet name="Unadjusted CPD" sheetId="7" r:id="rId7"/>
    <sheet name="Adjusted - 4CP" sheetId="23" r:id="rId8"/>
    <sheet name="Adjusted - 12CP" sheetId="26" r:id="rId9"/>
    <sheet name="Adjusted Energy" sheetId="16" r:id="rId10"/>
    <sheet name="Adjusted LF" sheetId="17" r:id="rId11"/>
    <sheet name="Adjusted MDD" sheetId="18" r:id="rId12"/>
    <sheet name="Adjusted CF" sheetId="19" r:id="rId13"/>
    <sheet name="Adjusted CPD" sheetId="20" r:id="rId14"/>
  </sheets>
  <definedNames>
    <definedName name="_Fill" localSheetId="8" hidden="1">#REF!</definedName>
    <definedName name="_Fill" localSheetId="7" hidden="1">#REF!</definedName>
    <definedName name="_Fill" localSheetId="1" hidden="1">#REF!</definedName>
    <definedName name="_Fill" hidden="1">#REF!</definedName>
    <definedName name="FCTCcalcN">"optbox_FCcalcN"</definedName>
    <definedName name="FCTCcalcY">"optbox_FccalcY"</definedName>
    <definedName name="movelines">"movelines"</definedName>
    <definedName name="_xlnm.Print_Area" localSheetId="8">'Adjusted - 12CP'!$A$1:$W$169</definedName>
    <definedName name="_xlnm.Print_Area" localSheetId="7">'Adjusted - 4CP'!$A$1:$O$168</definedName>
    <definedName name="_xlnm.Print_Area" localSheetId="10">'Adjusted LF'!$A$1:$O$76</definedName>
    <definedName name="_xlnm.Print_Area" localSheetId="1">'Unadjusted - 12CP'!$A$1:$W$170</definedName>
    <definedName name="_xlnm.Print_Area" localSheetId="0">'Unadjusted - 4CP'!$A$1:$O$170</definedName>
    <definedName name="_xlnm.Print_Titles" localSheetId="8">'Adjusted - 12CP'!$A:$C</definedName>
    <definedName name="_xlnm.Print_Titles" localSheetId="7">'Adjusted - 4CP'!$A:$C</definedName>
    <definedName name="_xlnm.Print_Titles" localSheetId="12">'Adjusted CF'!$A:$C</definedName>
    <definedName name="_xlnm.Print_Titles" localSheetId="13">'Adjusted CPD'!$A:$C</definedName>
    <definedName name="_xlnm.Print_Titles" localSheetId="9">'Adjusted Energy'!$A:$C</definedName>
    <definedName name="_xlnm.Print_Titles" localSheetId="10">'Adjusted LF'!$A:$C</definedName>
    <definedName name="_xlnm.Print_Titles" localSheetId="11">'Adjusted MDD'!$A:$D</definedName>
    <definedName name="_xlnm.Print_Titles" localSheetId="1">'Unadjusted - 12CP'!$A:$C</definedName>
    <definedName name="_xlnm.Print_Titles" localSheetId="0">'Unadjusted - 4CP'!$A:$C</definedName>
    <definedName name="_xlnm.Print_Titles" localSheetId="5">'Unadjusted CF'!$A:$C</definedName>
    <definedName name="_xlnm.Print_Titles" localSheetId="6">'Unadjusted CPD'!$A:$C</definedName>
    <definedName name="_xlnm.Print_Titles" localSheetId="2">'Unadjusted Energy'!$A:$C</definedName>
    <definedName name="_xlnm.Print_Titles" localSheetId="3">'Unadjusted LF'!$A:$C</definedName>
    <definedName name="_xlnm.Print_Titles" localSheetId="4">'Unadjusted MDD'!$A:$D</definedName>
    <definedName name="SPOT10" localSheetId="8">#REF!</definedName>
    <definedName name="SPOT10" localSheetId="7">#REF!</definedName>
    <definedName name="SPOT10" localSheetId="1">#REF!</definedName>
    <definedName name="SPOT10">#REF!</definedName>
    <definedName name="SPOT11" localSheetId="8">#REF!</definedName>
    <definedName name="SPOT11" localSheetId="7">#REF!</definedName>
    <definedName name="SPOT11" localSheetId="1">#REF!</definedName>
    <definedName name="SPOT11">#REF!</definedName>
    <definedName name="SPOT2" localSheetId="8">#REF!</definedName>
    <definedName name="SPOT2" localSheetId="7">#REF!</definedName>
    <definedName name="SPOT2" localSheetId="1">#REF!</definedName>
    <definedName name="SPOT2">#REF!</definedName>
    <definedName name="SPOT3" localSheetId="8">#REF!</definedName>
    <definedName name="SPOT3" localSheetId="7">#REF!</definedName>
    <definedName name="SPOT3" localSheetId="1">#REF!</definedName>
    <definedName name="SPOT3">#REF!</definedName>
    <definedName name="SPOT4" localSheetId="8">#REF!</definedName>
    <definedName name="SPOT4" localSheetId="7">#REF!</definedName>
    <definedName name="SPOT4" localSheetId="1">#REF!</definedName>
    <definedName name="SPOT4">#REF!</definedName>
    <definedName name="SPOT5" localSheetId="8">#REF!</definedName>
    <definedName name="SPOT5" localSheetId="7">#REF!</definedName>
    <definedName name="SPOT5" localSheetId="1">#REF!</definedName>
    <definedName name="SPOT5">#REF!</definedName>
    <definedName name="SPOT6" localSheetId="8">#REF!</definedName>
    <definedName name="SPOT6" localSheetId="7">#REF!</definedName>
    <definedName name="SPOT6" localSheetId="1">#REF!</definedName>
    <definedName name="SPOT6">#REF!</definedName>
    <definedName name="SPOT7" localSheetId="8">#REF!</definedName>
    <definedName name="SPOT7" localSheetId="7">#REF!</definedName>
    <definedName name="SPOT7" localSheetId="1">#REF!</definedName>
    <definedName name="SPOT7">#REF!</definedName>
    <definedName name="SPOT8" localSheetId="8">#REF!</definedName>
    <definedName name="SPOT8" localSheetId="7">#REF!</definedName>
    <definedName name="SPOT8" localSheetId="1">#REF!</definedName>
    <definedName name="SPOT8">#REF!</definedName>
    <definedName name="SPOT9" localSheetId="8">#REF!</definedName>
    <definedName name="SPOT9" localSheetId="7">#REF!</definedName>
    <definedName name="SPOT9" localSheetId="1">#REF!</definedName>
    <definedName name="SPOT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9" i="26" l="1"/>
  <c r="J169" i="26"/>
  <c r="K169" i="26"/>
  <c r="L169" i="26"/>
  <c r="M169" i="26"/>
  <c r="N169" i="26"/>
  <c r="O169" i="26"/>
  <c r="P169" i="26"/>
  <c r="Q169" i="26"/>
  <c r="R169" i="26"/>
  <c r="S169" i="26"/>
  <c r="H169" i="26"/>
  <c r="G169" i="26"/>
  <c r="B169" i="26"/>
  <c r="B165" i="26"/>
  <c r="I168" i="23"/>
  <c r="J168" i="23"/>
  <c r="K168" i="23"/>
  <c r="H168" i="23"/>
  <c r="G168" i="23"/>
  <c r="B168" i="23"/>
  <c r="B164" i="23"/>
  <c r="G170" i="22"/>
  <c r="B168" i="22"/>
  <c r="B166" i="22"/>
  <c r="G170" i="21"/>
  <c r="B168" i="21"/>
  <c r="B166" i="21"/>
  <c r="Q166" i="18" l="1"/>
  <c r="Q133" i="18"/>
  <c r="Q75" i="18"/>
  <c r="Q42" i="18"/>
  <c r="Q168" i="7"/>
  <c r="Q135" i="7"/>
  <c r="Q76" i="7"/>
  <c r="Q43" i="7"/>
  <c r="Q168" i="4"/>
  <c r="Q135" i="4"/>
  <c r="Q76" i="4"/>
  <c r="Q43" i="4"/>
  <c r="Q133" i="20" l="1"/>
  <c r="E173" i="16" l="1"/>
  <c r="F173" i="16"/>
  <c r="G173" i="16"/>
  <c r="H173" i="16"/>
  <c r="I173" i="16"/>
  <c r="J173" i="16"/>
  <c r="K173" i="16"/>
  <c r="L173" i="16"/>
  <c r="M173" i="16"/>
  <c r="N173" i="16"/>
  <c r="O173" i="16"/>
  <c r="P173" i="16"/>
  <c r="F172" i="16"/>
  <c r="G172" i="16"/>
  <c r="H172" i="16"/>
  <c r="I172" i="16"/>
  <c r="J172" i="16"/>
  <c r="K172" i="16"/>
  <c r="L172" i="16"/>
  <c r="M172" i="16"/>
  <c r="N172" i="16"/>
  <c r="O172" i="16"/>
  <c r="P172" i="16"/>
  <c r="E172" i="16"/>
  <c r="E146" i="16"/>
  <c r="F146" i="16"/>
  <c r="G146" i="16"/>
  <c r="H146" i="16"/>
  <c r="I146" i="16"/>
  <c r="J146" i="16"/>
  <c r="K146" i="16"/>
  <c r="L146" i="16"/>
  <c r="M146" i="16"/>
  <c r="N146" i="16"/>
  <c r="O146" i="16"/>
  <c r="P146" i="16"/>
  <c r="E147" i="16"/>
  <c r="F147" i="16"/>
  <c r="G147" i="16"/>
  <c r="H147" i="16"/>
  <c r="I147" i="16"/>
  <c r="J147" i="16"/>
  <c r="K147" i="16"/>
  <c r="L147" i="16"/>
  <c r="M147" i="16"/>
  <c r="N147" i="16"/>
  <c r="O147" i="16"/>
  <c r="P147" i="16"/>
  <c r="E148" i="16"/>
  <c r="F148" i="16"/>
  <c r="G148" i="16"/>
  <c r="H148" i="16"/>
  <c r="I148" i="16"/>
  <c r="J148" i="16"/>
  <c r="K148" i="16"/>
  <c r="L148" i="16"/>
  <c r="M148" i="16"/>
  <c r="N148" i="16"/>
  <c r="O148" i="16"/>
  <c r="P148" i="16"/>
  <c r="E149" i="16"/>
  <c r="F149" i="16"/>
  <c r="G149" i="16"/>
  <c r="H149" i="16"/>
  <c r="I149" i="16"/>
  <c r="J149" i="16"/>
  <c r="K149" i="16"/>
  <c r="L149" i="16"/>
  <c r="M149" i="16"/>
  <c r="N149" i="16"/>
  <c r="O149" i="16"/>
  <c r="P149" i="16"/>
  <c r="E150" i="16"/>
  <c r="F150" i="16"/>
  <c r="G150" i="16"/>
  <c r="H150" i="16"/>
  <c r="I150" i="16"/>
  <c r="J150" i="16"/>
  <c r="K150" i="16"/>
  <c r="L150" i="16"/>
  <c r="M150" i="16"/>
  <c r="N150" i="16"/>
  <c r="O150" i="16"/>
  <c r="P150" i="16"/>
  <c r="E151" i="16"/>
  <c r="F151" i="16"/>
  <c r="G151" i="16"/>
  <c r="H151" i="16"/>
  <c r="I151" i="16"/>
  <c r="J151" i="16"/>
  <c r="K151" i="16"/>
  <c r="L151" i="16"/>
  <c r="M151" i="16"/>
  <c r="N151" i="16"/>
  <c r="O151" i="16"/>
  <c r="P151" i="16"/>
  <c r="E152" i="16"/>
  <c r="F152" i="16"/>
  <c r="G152" i="16"/>
  <c r="H152" i="16"/>
  <c r="I152" i="16"/>
  <c r="J152" i="16"/>
  <c r="K152" i="16"/>
  <c r="L152" i="16"/>
  <c r="M152" i="16"/>
  <c r="N152" i="16"/>
  <c r="O152" i="16"/>
  <c r="P152" i="16"/>
  <c r="E153" i="16"/>
  <c r="F153" i="16"/>
  <c r="G153" i="16"/>
  <c r="H153" i="16"/>
  <c r="I153" i="16"/>
  <c r="J153" i="16"/>
  <c r="K153" i="16"/>
  <c r="L153" i="16"/>
  <c r="M153" i="16"/>
  <c r="N153" i="16"/>
  <c r="O153" i="16"/>
  <c r="P153" i="16"/>
  <c r="E154" i="16"/>
  <c r="F154" i="16"/>
  <c r="G154" i="16"/>
  <c r="H154" i="16"/>
  <c r="I154" i="16"/>
  <c r="J154" i="16"/>
  <c r="K154" i="16"/>
  <c r="L154" i="16"/>
  <c r="M154" i="16"/>
  <c r="N154" i="16"/>
  <c r="O154" i="16"/>
  <c r="P154" i="16"/>
  <c r="E155" i="16"/>
  <c r="F155" i="16"/>
  <c r="G155" i="16"/>
  <c r="H155" i="16"/>
  <c r="I155" i="16"/>
  <c r="J155" i="16"/>
  <c r="K155" i="16"/>
  <c r="L155" i="16"/>
  <c r="M155" i="16"/>
  <c r="N155" i="16"/>
  <c r="O155" i="16"/>
  <c r="P155" i="16"/>
  <c r="E156" i="16"/>
  <c r="F156" i="16"/>
  <c r="G156" i="16"/>
  <c r="H156" i="16"/>
  <c r="I156" i="16"/>
  <c r="J156" i="16"/>
  <c r="K156" i="16"/>
  <c r="L156" i="16"/>
  <c r="M156" i="16"/>
  <c r="N156" i="16"/>
  <c r="O156" i="16"/>
  <c r="P156" i="16"/>
  <c r="E157" i="16"/>
  <c r="F157" i="16"/>
  <c r="G157" i="16"/>
  <c r="H157" i="16"/>
  <c r="I157" i="16"/>
  <c r="J157" i="16"/>
  <c r="K157" i="16"/>
  <c r="L157" i="16"/>
  <c r="M157" i="16"/>
  <c r="N157" i="16"/>
  <c r="O157" i="16"/>
  <c r="P157" i="16"/>
  <c r="E158" i="16"/>
  <c r="F158" i="16"/>
  <c r="G158" i="16"/>
  <c r="H158" i="16"/>
  <c r="I158" i="16"/>
  <c r="J158" i="16"/>
  <c r="K158" i="16"/>
  <c r="L158" i="16"/>
  <c r="M158" i="16"/>
  <c r="N158" i="16"/>
  <c r="O158" i="16"/>
  <c r="P158" i="16"/>
  <c r="E159" i="16"/>
  <c r="F159" i="16"/>
  <c r="G159" i="16"/>
  <c r="H159" i="16"/>
  <c r="I159" i="16"/>
  <c r="J159" i="16"/>
  <c r="K159" i="16"/>
  <c r="L159" i="16"/>
  <c r="M159" i="16"/>
  <c r="N159" i="16"/>
  <c r="O159" i="16"/>
  <c r="P159" i="16"/>
  <c r="E160" i="16"/>
  <c r="F160" i="16"/>
  <c r="G160" i="16"/>
  <c r="H160" i="16"/>
  <c r="I160" i="16"/>
  <c r="J160" i="16"/>
  <c r="K160" i="16"/>
  <c r="L160" i="16"/>
  <c r="M160" i="16"/>
  <c r="N160" i="16"/>
  <c r="O160" i="16"/>
  <c r="P160" i="16"/>
  <c r="E161" i="16"/>
  <c r="F161" i="16"/>
  <c r="G161" i="16"/>
  <c r="H161" i="16"/>
  <c r="I161" i="16"/>
  <c r="J161" i="16"/>
  <c r="K161" i="16"/>
  <c r="L161" i="16"/>
  <c r="M161" i="16"/>
  <c r="N161" i="16"/>
  <c r="O161" i="16"/>
  <c r="P161" i="16"/>
  <c r="E162" i="16"/>
  <c r="F162" i="16"/>
  <c r="G162" i="16"/>
  <c r="H162" i="16"/>
  <c r="I162" i="16"/>
  <c r="J162" i="16"/>
  <c r="K162" i="16"/>
  <c r="L162" i="16"/>
  <c r="M162" i="16"/>
  <c r="N162" i="16"/>
  <c r="O162" i="16"/>
  <c r="P162" i="16"/>
  <c r="E163" i="16"/>
  <c r="F163" i="16"/>
  <c r="G163" i="16"/>
  <c r="H163" i="16"/>
  <c r="I163" i="16"/>
  <c r="J163" i="16"/>
  <c r="K163" i="16"/>
  <c r="L163" i="16"/>
  <c r="M163" i="16"/>
  <c r="N163" i="16"/>
  <c r="O163" i="16"/>
  <c r="P163" i="16"/>
  <c r="F145" i="16"/>
  <c r="G145" i="16"/>
  <c r="H145" i="16"/>
  <c r="I145" i="16"/>
  <c r="J145" i="16"/>
  <c r="K145" i="16"/>
  <c r="L145" i="16"/>
  <c r="M145" i="16"/>
  <c r="N145" i="16"/>
  <c r="O145" i="16"/>
  <c r="P145" i="16"/>
  <c r="E145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E124" i="16"/>
  <c r="F124" i="16"/>
  <c r="G124" i="16"/>
  <c r="H124" i="16"/>
  <c r="I124" i="16"/>
  <c r="J124" i="16"/>
  <c r="K124" i="16"/>
  <c r="L124" i="16"/>
  <c r="M124" i="16"/>
  <c r="N124" i="16"/>
  <c r="O124" i="16"/>
  <c r="P124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E126" i="16"/>
  <c r="F126" i="16"/>
  <c r="G126" i="16"/>
  <c r="H126" i="16"/>
  <c r="I126" i="16"/>
  <c r="J126" i="16"/>
  <c r="K126" i="16"/>
  <c r="L126" i="16"/>
  <c r="M126" i="16"/>
  <c r="N126" i="16"/>
  <c r="O126" i="16"/>
  <c r="P126" i="16"/>
  <c r="E127" i="16"/>
  <c r="F127" i="16"/>
  <c r="G127" i="16"/>
  <c r="H127" i="16"/>
  <c r="I127" i="16"/>
  <c r="J127" i="16"/>
  <c r="K127" i="16"/>
  <c r="L127" i="16"/>
  <c r="M127" i="16"/>
  <c r="N127" i="16"/>
  <c r="O127" i="16"/>
  <c r="P127" i="16"/>
  <c r="E128" i="16"/>
  <c r="F128" i="16"/>
  <c r="G128" i="16"/>
  <c r="H128" i="16"/>
  <c r="I128" i="16"/>
  <c r="J128" i="16"/>
  <c r="K128" i="16"/>
  <c r="L128" i="16"/>
  <c r="M128" i="16"/>
  <c r="N128" i="16"/>
  <c r="O128" i="16"/>
  <c r="P128" i="16"/>
  <c r="E129" i="16"/>
  <c r="F129" i="16"/>
  <c r="G129" i="16"/>
  <c r="H129" i="16"/>
  <c r="I129" i="16"/>
  <c r="J129" i="16"/>
  <c r="K129" i="16"/>
  <c r="L129" i="16"/>
  <c r="M129" i="16"/>
  <c r="N129" i="16"/>
  <c r="O129" i="16"/>
  <c r="P129" i="16"/>
  <c r="E130" i="16"/>
  <c r="F130" i="16"/>
  <c r="G130" i="16"/>
  <c r="H130" i="16"/>
  <c r="I130" i="16"/>
  <c r="J130" i="16"/>
  <c r="K130" i="16"/>
  <c r="L130" i="16"/>
  <c r="M130" i="16"/>
  <c r="N130" i="16"/>
  <c r="O130" i="16"/>
  <c r="P130" i="16"/>
  <c r="F101" i="16"/>
  <c r="G101" i="16"/>
  <c r="H101" i="16"/>
  <c r="I101" i="16"/>
  <c r="J101" i="16"/>
  <c r="K101" i="16"/>
  <c r="L101" i="16"/>
  <c r="M101" i="16"/>
  <c r="N101" i="16"/>
  <c r="O101" i="16"/>
  <c r="P101" i="16"/>
  <c r="E101" i="16"/>
  <c r="E175" i="1"/>
  <c r="F175" i="1"/>
  <c r="G175" i="1"/>
  <c r="H175" i="1"/>
  <c r="I175" i="1"/>
  <c r="J175" i="1"/>
  <c r="K175" i="1"/>
  <c r="L175" i="1"/>
  <c r="M175" i="1"/>
  <c r="N175" i="1"/>
  <c r="O175" i="1"/>
  <c r="P175" i="1"/>
  <c r="F174" i="1"/>
  <c r="G174" i="1"/>
  <c r="H174" i="1"/>
  <c r="I174" i="1"/>
  <c r="J174" i="1"/>
  <c r="K174" i="1"/>
  <c r="L174" i="1"/>
  <c r="M174" i="1"/>
  <c r="N174" i="1"/>
  <c r="O174" i="1"/>
  <c r="P174" i="1"/>
  <c r="E174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F147" i="1"/>
  <c r="G147" i="1"/>
  <c r="H147" i="1"/>
  <c r="I147" i="1"/>
  <c r="J147" i="1"/>
  <c r="K147" i="1"/>
  <c r="L147" i="1"/>
  <c r="M147" i="1"/>
  <c r="N147" i="1"/>
  <c r="O147" i="1"/>
  <c r="P147" i="1"/>
  <c r="E147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F102" i="1"/>
  <c r="G102" i="1"/>
  <c r="H102" i="1"/>
  <c r="I102" i="1"/>
  <c r="J102" i="1"/>
  <c r="K102" i="1"/>
  <c r="L102" i="1"/>
  <c r="M102" i="1"/>
  <c r="N102" i="1"/>
  <c r="O102" i="1"/>
  <c r="P102" i="1"/>
  <c r="E102" i="1"/>
  <c r="B164" i="26" l="1"/>
  <c r="B157" i="26"/>
  <c r="B156" i="26"/>
  <c r="B154" i="26"/>
  <c r="B150" i="26"/>
  <c r="B163" i="23"/>
  <c r="B156" i="23"/>
  <c r="B155" i="23"/>
  <c r="B153" i="23"/>
  <c r="B149" i="23"/>
  <c r="B170" i="22"/>
  <c r="B165" i="22"/>
  <c r="B170" i="21"/>
  <c r="B165" i="21"/>
  <c r="O73" i="16" l="1"/>
  <c r="N73" i="16"/>
  <c r="J73" i="16"/>
  <c r="I73" i="16"/>
  <c r="G73" i="16"/>
  <c r="F73" i="16"/>
  <c r="E73" i="16"/>
  <c r="P73" i="16" l="1"/>
  <c r="K73" i="16"/>
  <c r="N30" i="18"/>
  <c r="N29" i="18"/>
  <c r="M73" i="16"/>
  <c r="L73" i="16"/>
  <c r="H73" i="16"/>
  <c r="A139" i="23" l="1"/>
  <c r="A140" i="26"/>
  <c r="A103" i="22"/>
  <c r="A71" i="22"/>
  <c r="A34" i="22"/>
  <c r="A103" i="21"/>
  <c r="A71" i="21"/>
  <c r="A34" i="21"/>
  <c r="I146" i="26"/>
  <c r="J146" i="26"/>
  <c r="K146" i="26"/>
  <c r="L146" i="26"/>
  <c r="M146" i="26"/>
  <c r="N146" i="26"/>
  <c r="O146" i="26"/>
  <c r="P146" i="26"/>
  <c r="Q146" i="26"/>
  <c r="R146" i="26"/>
  <c r="S146" i="26"/>
  <c r="H146" i="26"/>
  <c r="G107" i="26"/>
  <c r="H107" i="26"/>
  <c r="I107" i="26"/>
  <c r="J107" i="26"/>
  <c r="K107" i="26"/>
  <c r="L107" i="26"/>
  <c r="M107" i="26"/>
  <c r="N107" i="26"/>
  <c r="O107" i="26"/>
  <c r="P107" i="26"/>
  <c r="Q107" i="26"/>
  <c r="F107" i="26"/>
  <c r="A102" i="26"/>
  <c r="G76" i="26"/>
  <c r="H76" i="26"/>
  <c r="I76" i="26"/>
  <c r="J76" i="26"/>
  <c r="K76" i="26"/>
  <c r="L76" i="26"/>
  <c r="M76" i="26"/>
  <c r="N76" i="26"/>
  <c r="O76" i="26"/>
  <c r="P76" i="26"/>
  <c r="Q76" i="26"/>
  <c r="F76" i="26"/>
  <c r="A71" i="26"/>
  <c r="G37" i="26"/>
  <c r="H37" i="26"/>
  <c r="I37" i="26"/>
  <c r="J37" i="26"/>
  <c r="K37" i="26"/>
  <c r="L37" i="26"/>
  <c r="M37" i="26"/>
  <c r="N37" i="26"/>
  <c r="O37" i="26"/>
  <c r="P37" i="26"/>
  <c r="Q37" i="26"/>
  <c r="F37" i="26"/>
  <c r="A33" i="26"/>
  <c r="I145" i="23"/>
  <c r="J145" i="23"/>
  <c r="K145" i="23"/>
  <c r="H145" i="23"/>
  <c r="A101" i="23"/>
  <c r="A70" i="23"/>
  <c r="A33" i="23"/>
  <c r="Q172" i="16"/>
  <c r="D58" i="26" s="1"/>
  <c r="Q173" i="16"/>
  <c r="D59" i="23" s="1"/>
  <c r="E166" i="16"/>
  <c r="F166" i="16"/>
  <c r="G166" i="16"/>
  <c r="H166" i="16"/>
  <c r="I166" i="16"/>
  <c r="J166" i="16"/>
  <c r="K166" i="16"/>
  <c r="L166" i="16"/>
  <c r="M166" i="16"/>
  <c r="N166" i="16"/>
  <c r="O166" i="16"/>
  <c r="P166" i="16"/>
  <c r="Q145" i="16"/>
  <c r="D39" i="23" s="1"/>
  <c r="Q146" i="16"/>
  <c r="D40" i="26" s="1"/>
  <c r="T40" i="26" s="1"/>
  <c r="Q147" i="16"/>
  <c r="Q148" i="16"/>
  <c r="Q149" i="16"/>
  <c r="D42" i="26" s="1"/>
  <c r="T42" i="26" s="1"/>
  <c r="Q150" i="16"/>
  <c r="D43" i="26" s="1"/>
  <c r="T43" i="26" s="1"/>
  <c r="Q151" i="16"/>
  <c r="Q152" i="16"/>
  <c r="Q153" i="16"/>
  <c r="Q154" i="16"/>
  <c r="Q155" i="16"/>
  <c r="Q156" i="16"/>
  <c r="Q157" i="16"/>
  <c r="D47" i="26" s="1"/>
  <c r="T47" i="26" s="1"/>
  <c r="Q158" i="16"/>
  <c r="D48" i="26" s="1"/>
  <c r="Q159" i="16"/>
  <c r="D49" i="26" s="1"/>
  <c r="T49" i="26" s="1"/>
  <c r="Q160" i="16"/>
  <c r="D50" i="26" s="1"/>
  <c r="T50" i="26" s="1"/>
  <c r="Q161" i="16"/>
  <c r="D51" i="26" s="1"/>
  <c r="Q162" i="16"/>
  <c r="D52" i="26" s="1"/>
  <c r="T52" i="26" s="1"/>
  <c r="Q101" i="16"/>
  <c r="D9" i="23" s="1"/>
  <c r="Q102" i="16"/>
  <c r="D10" i="26" s="1"/>
  <c r="T10" i="26" s="1"/>
  <c r="Q103" i="16"/>
  <c r="Q104" i="16"/>
  <c r="Q105" i="16"/>
  <c r="D12" i="26" s="1"/>
  <c r="Q106" i="16"/>
  <c r="D13" i="26" s="1"/>
  <c r="T13" i="26" s="1"/>
  <c r="Q107" i="16"/>
  <c r="Q108" i="16"/>
  <c r="Q109" i="16"/>
  <c r="D15" i="26" s="1"/>
  <c r="T15" i="26" s="1"/>
  <c r="Q111" i="16"/>
  <c r="D16" i="26" s="1"/>
  <c r="T16" i="26" s="1"/>
  <c r="Q112" i="16"/>
  <c r="D17" i="26" s="1"/>
  <c r="T17" i="26" s="1"/>
  <c r="Q113" i="16"/>
  <c r="Q114" i="16"/>
  <c r="Q115" i="16"/>
  <c r="Q116" i="16"/>
  <c r="Q117" i="16"/>
  <c r="Q118" i="16"/>
  <c r="D20" i="26" s="1"/>
  <c r="T20" i="26" s="1"/>
  <c r="Q119" i="16"/>
  <c r="D21" i="26" s="1"/>
  <c r="Q120" i="16"/>
  <c r="Q121" i="16"/>
  <c r="Q122" i="16"/>
  <c r="D23" i="26" s="1"/>
  <c r="T23" i="26" s="1"/>
  <c r="Q123" i="16"/>
  <c r="D24" i="26" s="1"/>
  <c r="T24" i="26" s="1"/>
  <c r="Q129" i="16"/>
  <c r="Q130" i="16"/>
  <c r="E133" i="16"/>
  <c r="F133" i="16"/>
  <c r="G133" i="16"/>
  <c r="H133" i="16"/>
  <c r="I133" i="16"/>
  <c r="J133" i="16"/>
  <c r="K133" i="16"/>
  <c r="L133" i="16"/>
  <c r="M133" i="16"/>
  <c r="N133" i="16"/>
  <c r="N180" i="16" s="1"/>
  <c r="O133" i="16"/>
  <c r="P133" i="16"/>
  <c r="Q163" i="16"/>
  <c r="D55" i="23" s="1"/>
  <c r="D42" i="23"/>
  <c r="K42" i="23" s="1"/>
  <c r="Q128" i="16"/>
  <c r="Q127" i="16"/>
  <c r="Q126" i="16"/>
  <c r="Q125" i="16"/>
  <c r="Q124" i="16"/>
  <c r="Q110" i="16"/>
  <c r="E76" i="17"/>
  <c r="E77" i="2"/>
  <c r="Q175" i="1"/>
  <c r="D60" i="22" s="1"/>
  <c r="Q174" i="1"/>
  <c r="D59" i="22" s="1"/>
  <c r="Q165" i="1"/>
  <c r="D56" i="22" s="1"/>
  <c r="Q164" i="1"/>
  <c r="D53" i="22" s="1"/>
  <c r="T53" i="22" s="1"/>
  <c r="Q147" i="1"/>
  <c r="D40" i="22" s="1"/>
  <c r="Q148" i="1"/>
  <c r="D41" i="22" s="1"/>
  <c r="T41" i="22" s="1"/>
  <c r="Q149" i="1"/>
  <c r="Q150" i="1"/>
  <c r="Q151" i="1"/>
  <c r="D43" i="22" s="1"/>
  <c r="T43" i="22" s="1"/>
  <c r="Q152" i="1"/>
  <c r="D44" i="21" s="1"/>
  <c r="K44" i="21" s="1"/>
  <c r="Q153" i="1"/>
  <c r="Q154" i="1"/>
  <c r="Q155" i="1"/>
  <c r="Q156" i="1"/>
  <c r="Q157" i="1"/>
  <c r="Q158" i="1"/>
  <c r="Q159" i="1"/>
  <c r="D48" i="22" s="1"/>
  <c r="T48" i="22" s="1"/>
  <c r="Q160" i="1"/>
  <c r="D49" i="22" s="1"/>
  <c r="T49" i="22" s="1"/>
  <c r="Q161" i="1"/>
  <c r="D50" i="22" s="1"/>
  <c r="T50" i="22" s="1"/>
  <c r="Q162" i="1"/>
  <c r="D51" i="22" s="1"/>
  <c r="T51" i="22" s="1"/>
  <c r="Q163" i="1"/>
  <c r="D52" i="22" s="1"/>
  <c r="D122" i="22" s="1"/>
  <c r="T122" i="22" s="1"/>
  <c r="Q132" i="1"/>
  <c r="D26" i="21" s="1"/>
  <c r="Q130" i="1"/>
  <c r="Q131" i="1"/>
  <c r="Q102" i="1"/>
  <c r="D9" i="21" s="1"/>
  <c r="Q103" i="1"/>
  <c r="D10" i="22" s="1"/>
  <c r="T10" i="22" s="1"/>
  <c r="Q104" i="1"/>
  <c r="Q105" i="1"/>
  <c r="Q106" i="1"/>
  <c r="D12" i="22" s="1"/>
  <c r="Q107" i="1"/>
  <c r="D13" i="22" s="1"/>
  <c r="T13" i="22" s="1"/>
  <c r="Q108" i="1"/>
  <c r="Q109" i="1"/>
  <c r="Q110" i="1"/>
  <c r="D15" i="22" s="1"/>
  <c r="T15" i="22" s="1"/>
  <c r="Q112" i="1"/>
  <c r="D16" i="22" s="1"/>
  <c r="T16" i="22" s="1"/>
  <c r="Q113" i="1"/>
  <c r="D17" i="22" s="1"/>
  <c r="T17" i="22" s="1"/>
  <c r="Q114" i="1"/>
  <c r="D18" i="22" s="1"/>
  <c r="T18" i="22" s="1"/>
  <c r="Q115" i="1"/>
  <c r="Q116" i="1"/>
  <c r="Q117" i="1"/>
  <c r="Q118" i="1"/>
  <c r="Q119" i="1"/>
  <c r="D20" i="22" s="1"/>
  <c r="T20" i="22" s="1"/>
  <c r="Q120" i="1"/>
  <c r="D21" i="22" s="1"/>
  <c r="Q121" i="1"/>
  <c r="Q122" i="1"/>
  <c r="Q123" i="1"/>
  <c r="D23" i="22" s="1"/>
  <c r="T23" i="22" s="1"/>
  <c r="Q124" i="1"/>
  <c r="D24" i="22" s="1"/>
  <c r="T24" i="22" s="1"/>
  <c r="Q129" i="1"/>
  <c r="Q128" i="1"/>
  <c r="Q127" i="1"/>
  <c r="Q126" i="1"/>
  <c r="Q125" i="1"/>
  <c r="Q111" i="1"/>
  <c r="D56" i="21"/>
  <c r="D126" i="21" s="1"/>
  <c r="K126" i="21" s="1"/>
  <c r="D41" i="21"/>
  <c r="K41" i="21" s="1"/>
  <c r="D49" i="21"/>
  <c r="K49" i="21" s="1"/>
  <c r="D52" i="21"/>
  <c r="D122" i="21" s="1"/>
  <c r="K122" i="21" s="1"/>
  <c r="D16" i="21"/>
  <c r="K16" i="21" s="1"/>
  <c r="K10" i="18"/>
  <c r="K10" i="20" s="1"/>
  <c r="Q10" i="20" s="1"/>
  <c r="K11" i="18"/>
  <c r="K11" i="20" s="1"/>
  <c r="K12" i="18"/>
  <c r="K12" i="20" s="1"/>
  <c r="K13" i="18"/>
  <c r="K13" i="20" s="1"/>
  <c r="K14" i="18"/>
  <c r="K14" i="20" s="1"/>
  <c r="K15" i="18"/>
  <c r="K15" i="20" s="1"/>
  <c r="K16" i="18"/>
  <c r="K16" i="20" s="1"/>
  <c r="K17" i="18"/>
  <c r="K17" i="20" s="1"/>
  <c r="K18" i="18"/>
  <c r="K18" i="20" s="1"/>
  <c r="K20" i="18"/>
  <c r="K20" i="20" s="1"/>
  <c r="K21" i="18"/>
  <c r="K21" i="20" s="1"/>
  <c r="K22" i="18"/>
  <c r="K22" i="20" s="1"/>
  <c r="K23" i="18"/>
  <c r="K23" i="20" s="1"/>
  <c r="K24" i="18"/>
  <c r="K24" i="20" s="1"/>
  <c r="K25" i="18"/>
  <c r="K25" i="20" s="1"/>
  <c r="K26" i="18"/>
  <c r="K26" i="20" s="1"/>
  <c r="K27" i="18"/>
  <c r="K27" i="20" s="1"/>
  <c r="K28" i="18"/>
  <c r="K28" i="20" s="1"/>
  <c r="K29" i="18"/>
  <c r="K29" i="20" s="1"/>
  <c r="K30" i="18"/>
  <c r="K30" i="20" s="1"/>
  <c r="K31" i="18"/>
  <c r="K31" i="20" s="1"/>
  <c r="K32" i="18"/>
  <c r="K32" i="20" s="1"/>
  <c r="K38" i="18"/>
  <c r="K38" i="20" s="1"/>
  <c r="K39" i="18"/>
  <c r="K39" i="20" s="1"/>
  <c r="K54" i="18"/>
  <c r="K54" i="20" s="1"/>
  <c r="Q54" i="20" s="1"/>
  <c r="K55" i="18"/>
  <c r="K55" i="20" s="1"/>
  <c r="K56" i="18"/>
  <c r="K56" i="20" s="1"/>
  <c r="K57" i="18"/>
  <c r="K57" i="20" s="1"/>
  <c r="K58" i="18"/>
  <c r="K58" i="20" s="1"/>
  <c r="K59" i="18"/>
  <c r="K59" i="20" s="1"/>
  <c r="K60" i="18"/>
  <c r="K60" i="20" s="1"/>
  <c r="K61" i="18"/>
  <c r="K61" i="20" s="1"/>
  <c r="K62" i="18"/>
  <c r="K62" i="20" s="1"/>
  <c r="K63" i="18"/>
  <c r="K63" i="20" s="1"/>
  <c r="K64" i="18"/>
  <c r="K64" i="20" s="1"/>
  <c r="K65" i="18"/>
  <c r="K65" i="20" s="1"/>
  <c r="K66" i="18"/>
  <c r="K66" i="20" s="1"/>
  <c r="K67" i="18"/>
  <c r="K68" i="18"/>
  <c r="K68" i="20" s="1"/>
  <c r="K69" i="18"/>
  <c r="K69" i="20" s="1"/>
  <c r="K70" i="18"/>
  <c r="K71" i="18"/>
  <c r="K71" i="20" s="1"/>
  <c r="K81" i="18"/>
  <c r="K81" i="20" s="1"/>
  <c r="Q81" i="20" s="1"/>
  <c r="K82" i="18"/>
  <c r="K82" i="20" s="1"/>
  <c r="I158" i="21"/>
  <c r="K55" i="4"/>
  <c r="K55" i="7" s="1"/>
  <c r="Q55" i="7" s="1"/>
  <c r="K56" i="4"/>
  <c r="K56" i="7" s="1"/>
  <c r="K57" i="4"/>
  <c r="K57" i="7" s="1"/>
  <c r="K58" i="4"/>
  <c r="K58" i="7" s="1"/>
  <c r="K59" i="4"/>
  <c r="K59" i="7" s="1"/>
  <c r="K60" i="4"/>
  <c r="K60" i="7" s="1"/>
  <c r="K61" i="4"/>
  <c r="K61" i="7" s="1"/>
  <c r="K62" i="4"/>
  <c r="K62" i="7" s="1"/>
  <c r="K63" i="4"/>
  <c r="K63" i="7" s="1"/>
  <c r="K64" i="4"/>
  <c r="K64" i="7" s="1"/>
  <c r="K65" i="4"/>
  <c r="K65" i="7" s="1"/>
  <c r="K66" i="4"/>
  <c r="K66" i="7" s="1"/>
  <c r="K67" i="4"/>
  <c r="K67" i="7" s="1"/>
  <c r="K68" i="4"/>
  <c r="K68" i="7" s="1"/>
  <c r="K69" i="4"/>
  <c r="K69" i="7" s="1"/>
  <c r="K70" i="4"/>
  <c r="K70" i="7" s="1"/>
  <c r="K71" i="4"/>
  <c r="K71" i="7" s="1"/>
  <c r="K72" i="4"/>
  <c r="K72" i="7" s="1"/>
  <c r="K10" i="4"/>
  <c r="K10" i="7" s="1"/>
  <c r="Q10" i="7" s="1"/>
  <c r="K11" i="4"/>
  <c r="K11" i="7" s="1"/>
  <c r="K12" i="4"/>
  <c r="K13" i="4"/>
  <c r="K13" i="7" s="1"/>
  <c r="K14" i="4"/>
  <c r="K14" i="7" s="1"/>
  <c r="K15" i="4"/>
  <c r="K15" i="7" s="1"/>
  <c r="K16" i="4"/>
  <c r="K16" i="7" s="1"/>
  <c r="K17" i="4"/>
  <c r="K17" i="7" s="1"/>
  <c r="K18" i="4"/>
  <c r="K18" i="7" s="1"/>
  <c r="K20" i="4"/>
  <c r="K20" i="7" s="1"/>
  <c r="K21" i="4"/>
  <c r="K21" i="7" s="1"/>
  <c r="K22" i="4"/>
  <c r="K22" i="7" s="1"/>
  <c r="K23" i="4"/>
  <c r="K23" i="7" s="1"/>
  <c r="K24" i="4"/>
  <c r="K24" i="7" s="1"/>
  <c r="K25" i="4"/>
  <c r="K25" i="7" s="1"/>
  <c r="K26" i="4"/>
  <c r="K26" i="7" s="1"/>
  <c r="K27" i="4"/>
  <c r="K27" i="7" s="1"/>
  <c r="K28" i="4"/>
  <c r="K28" i="7" s="1"/>
  <c r="K29" i="4"/>
  <c r="K29" i="7" s="1"/>
  <c r="K30" i="4"/>
  <c r="K30" i="7" s="1"/>
  <c r="K31" i="4"/>
  <c r="K31" i="7" s="1"/>
  <c r="K32" i="4"/>
  <c r="K32" i="7" s="1"/>
  <c r="Q32" i="7" s="1"/>
  <c r="K38" i="4"/>
  <c r="K38" i="7" s="1"/>
  <c r="K39" i="4"/>
  <c r="K39" i="7" s="1"/>
  <c r="K40" i="4"/>
  <c r="K40" i="7" s="1"/>
  <c r="K82" i="4"/>
  <c r="K82" i="7" s="1"/>
  <c r="Q82" i="7" s="1"/>
  <c r="K83" i="4"/>
  <c r="K83" i="7" s="1"/>
  <c r="I147" i="21"/>
  <c r="J147" i="21"/>
  <c r="K147" i="21"/>
  <c r="H147" i="21"/>
  <c r="I147" i="22"/>
  <c r="J147" i="22"/>
  <c r="K147" i="22"/>
  <c r="L147" i="22"/>
  <c r="M147" i="22"/>
  <c r="N147" i="22"/>
  <c r="O147" i="22"/>
  <c r="P147" i="22"/>
  <c r="Q147" i="22"/>
  <c r="R147" i="22"/>
  <c r="S147" i="22"/>
  <c r="H147" i="22"/>
  <c r="G108" i="22"/>
  <c r="H108" i="22"/>
  <c r="I108" i="22"/>
  <c r="J108" i="22"/>
  <c r="K108" i="22"/>
  <c r="L108" i="22"/>
  <c r="M108" i="22"/>
  <c r="N108" i="22"/>
  <c r="O108" i="22"/>
  <c r="P108" i="22"/>
  <c r="Q108" i="22"/>
  <c r="F108" i="22"/>
  <c r="G76" i="22"/>
  <c r="H76" i="22"/>
  <c r="I76" i="22"/>
  <c r="J76" i="22"/>
  <c r="K76" i="22"/>
  <c r="L76" i="22"/>
  <c r="M76" i="22"/>
  <c r="N76" i="22"/>
  <c r="O76" i="22"/>
  <c r="P76" i="22"/>
  <c r="Q76" i="22"/>
  <c r="F76" i="22"/>
  <c r="G38" i="22"/>
  <c r="H38" i="22"/>
  <c r="I38" i="22"/>
  <c r="J38" i="22"/>
  <c r="K38" i="22"/>
  <c r="L38" i="22"/>
  <c r="M38" i="22"/>
  <c r="N38" i="22"/>
  <c r="O38" i="22"/>
  <c r="P38" i="22"/>
  <c r="Q38" i="22"/>
  <c r="F38" i="22"/>
  <c r="M154" i="26"/>
  <c r="M157" i="26"/>
  <c r="J54" i="18"/>
  <c r="J54" i="20" s="1"/>
  <c r="J55" i="18"/>
  <c r="J55" i="20" s="1"/>
  <c r="J56" i="18"/>
  <c r="J56" i="20" s="1"/>
  <c r="J57" i="18"/>
  <c r="J57" i="20" s="1"/>
  <c r="J58" i="18"/>
  <c r="J58" i="20" s="1"/>
  <c r="J59" i="18"/>
  <c r="J59" i="20" s="1"/>
  <c r="J60" i="18"/>
  <c r="J60" i="20" s="1"/>
  <c r="J61" i="18"/>
  <c r="J61" i="20" s="1"/>
  <c r="J62" i="18"/>
  <c r="J62" i="20" s="1"/>
  <c r="J153" i="20" s="1"/>
  <c r="J63" i="18"/>
  <c r="J63" i="20" s="1"/>
  <c r="J64" i="18"/>
  <c r="J64" i="20" s="1"/>
  <c r="J65" i="18"/>
  <c r="J65" i="20" s="1"/>
  <c r="J156" i="20" s="1"/>
  <c r="J66" i="18"/>
  <c r="J66" i="20" s="1"/>
  <c r="J157" i="20" s="1"/>
  <c r="J67" i="18"/>
  <c r="J68" i="18"/>
  <c r="J68" i="20" s="1"/>
  <c r="J69" i="18"/>
  <c r="J69" i="20" s="1"/>
  <c r="J70" i="18"/>
  <c r="J71" i="18"/>
  <c r="J71" i="20" s="1"/>
  <c r="N154" i="26"/>
  <c r="N157" i="26"/>
  <c r="O154" i="26"/>
  <c r="O157" i="26"/>
  <c r="L54" i="18"/>
  <c r="L54" i="20" s="1"/>
  <c r="L55" i="18"/>
  <c r="L55" i="20" s="1"/>
  <c r="L146" i="20" s="1"/>
  <c r="M40" i="26" s="1"/>
  <c r="L56" i="18"/>
  <c r="L56" i="20" s="1"/>
  <c r="L147" i="20" s="1"/>
  <c r="L57" i="18"/>
  <c r="L57" i="20" s="1"/>
  <c r="L148" i="20" s="1"/>
  <c r="L58" i="18"/>
  <c r="L58" i="20" s="1"/>
  <c r="L149" i="20" s="1"/>
  <c r="L59" i="18"/>
  <c r="L59" i="20" s="1"/>
  <c r="L150" i="20" s="1"/>
  <c r="L60" i="18"/>
  <c r="L60" i="20" s="1"/>
  <c r="L151" i="20" s="1"/>
  <c r="L61" i="18"/>
  <c r="L62" i="18"/>
  <c r="L62" i="20" s="1"/>
  <c r="L153" i="20" s="1"/>
  <c r="L63" i="18"/>
  <c r="L63" i="20" s="1"/>
  <c r="L154" i="20" s="1"/>
  <c r="L64" i="18"/>
  <c r="L64" i="20" s="1"/>
  <c r="L155" i="20" s="1"/>
  <c r="L65" i="18"/>
  <c r="L65" i="20" s="1"/>
  <c r="L156" i="20" s="1"/>
  <c r="L66" i="18"/>
  <c r="L66" i="20" s="1"/>
  <c r="L157" i="20" s="1"/>
  <c r="L67" i="18"/>
  <c r="L67" i="20" s="1"/>
  <c r="L158" i="20" s="1"/>
  <c r="L68" i="18"/>
  <c r="L68" i="20" s="1"/>
  <c r="L159" i="20" s="1"/>
  <c r="L69" i="18"/>
  <c r="L69" i="20" s="1"/>
  <c r="L160" i="20" s="1"/>
  <c r="L70" i="18"/>
  <c r="L70" i="20" s="1"/>
  <c r="L161" i="20" s="1"/>
  <c r="L71" i="18"/>
  <c r="L71" i="20" s="1"/>
  <c r="L162" i="20" s="1"/>
  <c r="P154" i="26"/>
  <c r="P157" i="26"/>
  <c r="M54" i="18"/>
  <c r="M54" i="20" s="1"/>
  <c r="M55" i="18"/>
  <c r="M55" i="20" s="1"/>
  <c r="M146" i="20" s="1"/>
  <c r="I40" i="23" s="1"/>
  <c r="M56" i="18"/>
  <c r="M56" i="20" s="1"/>
  <c r="M147" i="20" s="1"/>
  <c r="M57" i="18"/>
  <c r="M57" i="20" s="1"/>
  <c r="M148" i="20" s="1"/>
  <c r="M58" i="18"/>
  <c r="M58" i="20" s="1"/>
  <c r="M149" i="20" s="1"/>
  <c r="M59" i="18"/>
  <c r="M60" i="18"/>
  <c r="M60" i="20" s="1"/>
  <c r="M151" i="20" s="1"/>
  <c r="M61" i="18"/>
  <c r="M61" i="20" s="1"/>
  <c r="M152" i="20" s="1"/>
  <c r="M62" i="18"/>
  <c r="M62" i="20" s="1"/>
  <c r="M153" i="20" s="1"/>
  <c r="M63" i="18"/>
  <c r="M63" i="20" s="1"/>
  <c r="M154" i="20" s="1"/>
  <c r="M64" i="18"/>
  <c r="M64" i="20" s="1"/>
  <c r="M155" i="20" s="1"/>
  <c r="M65" i="18"/>
  <c r="M65" i="20" s="1"/>
  <c r="M156" i="20" s="1"/>
  <c r="M66" i="18"/>
  <c r="M66" i="20" s="1"/>
  <c r="M157" i="20" s="1"/>
  <c r="M67" i="18"/>
  <c r="M67" i="20" s="1"/>
  <c r="M158" i="20" s="1"/>
  <c r="M68" i="18"/>
  <c r="M68" i="20" s="1"/>
  <c r="M159" i="20" s="1"/>
  <c r="M69" i="18"/>
  <c r="M69" i="20" s="1"/>
  <c r="M160" i="20" s="1"/>
  <c r="M70" i="18"/>
  <c r="M70" i="20" s="1"/>
  <c r="M161" i="20" s="1"/>
  <c r="M71" i="18"/>
  <c r="M71" i="20" s="1"/>
  <c r="M162" i="20" s="1"/>
  <c r="I52" i="23" s="1"/>
  <c r="J72" i="18"/>
  <c r="J72" i="20" s="1"/>
  <c r="K72" i="18"/>
  <c r="K72" i="20" s="1"/>
  <c r="L72" i="18"/>
  <c r="L72" i="20" s="1"/>
  <c r="M72" i="18"/>
  <c r="M72" i="20" s="1"/>
  <c r="M75" i="20" s="1"/>
  <c r="E10" i="4"/>
  <c r="E10" i="7" s="1"/>
  <c r="F10" i="4"/>
  <c r="F10" i="7" s="1"/>
  <c r="F102" i="7" s="1"/>
  <c r="G10" i="4"/>
  <c r="G102" i="4" s="1"/>
  <c r="H10" i="4"/>
  <c r="I10" i="4"/>
  <c r="I10" i="7" s="1"/>
  <c r="I102" i="7" s="1"/>
  <c r="J10" i="4"/>
  <c r="L10" i="4"/>
  <c r="M10" i="4"/>
  <c r="N10" i="4"/>
  <c r="N10" i="7" s="1"/>
  <c r="N102" i="7" s="1"/>
  <c r="O9" i="22" s="1"/>
  <c r="O10" i="4"/>
  <c r="O102" i="4" s="1"/>
  <c r="P10" i="4"/>
  <c r="P10" i="7" s="1"/>
  <c r="P102" i="7" s="1"/>
  <c r="E11" i="4"/>
  <c r="F11" i="4"/>
  <c r="F11" i="7" s="1"/>
  <c r="F103" i="7" s="1"/>
  <c r="G10" i="22" s="1"/>
  <c r="G11" i="4"/>
  <c r="H11" i="4"/>
  <c r="I11" i="4"/>
  <c r="J11" i="4"/>
  <c r="J11" i="7" s="1"/>
  <c r="J103" i="7" s="1"/>
  <c r="K10" i="22" s="1"/>
  <c r="L11" i="4"/>
  <c r="M11" i="4"/>
  <c r="M11" i="7" s="1"/>
  <c r="M103" i="7" s="1"/>
  <c r="N11" i="4"/>
  <c r="O11" i="4"/>
  <c r="O103" i="4" s="1"/>
  <c r="P11" i="4"/>
  <c r="E12" i="4"/>
  <c r="E104" i="4" s="1"/>
  <c r="F12" i="4"/>
  <c r="G12" i="4"/>
  <c r="G12" i="7" s="1"/>
  <c r="G104" i="7" s="1"/>
  <c r="H12" i="4"/>
  <c r="I12" i="4"/>
  <c r="I104" i="4" s="1"/>
  <c r="J12" i="4"/>
  <c r="L12" i="4"/>
  <c r="L12" i="7" s="1"/>
  <c r="L104" i="7" s="1"/>
  <c r="M12" i="4"/>
  <c r="N12" i="4"/>
  <c r="N12" i="7" s="1"/>
  <c r="N104" i="7" s="1"/>
  <c r="O12" i="4"/>
  <c r="O104" i="4" s="1"/>
  <c r="P12" i="4"/>
  <c r="P12" i="7" s="1"/>
  <c r="P104" i="7" s="1"/>
  <c r="E13" i="4"/>
  <c r="E105" i="4" s="1"/>
  <c r="F13" i="4"/>
  <c r="F13" i="7" s="1"/>
  <c r="F105" i="7" s="1"/>
  <c r="G13" i="4"/>
  <c r="H13" i="4"/>
  <c r="H13" i="7" s="1"/>
  <c r="H105" i="7" s="1"/>
  <c r="I13" i="4"/>
  <c r="J13" i="4"/>
  <c r="L13" i="4"/>
  <c r="L13" i="7" s="1"/>
  <c r="L105" i="7" s="1"/>
  <c r="M13" i="4"/>
  <c r="M13" i="7" s="1"/>
  <c r="M105" i="7" s="1"/>
  <c r="N13" i="4"/>
  <c r="O13" i="4"/>
  <c r="O105" i="4" s="1"/>
  <c r="P13" i="4"/>
  <c r="E14" i="4"/>
  <c r="E14" i="7" s="1"/>
  <c r="E106" i="7" s="1"/>
  <c r="F12" i="22" s="1"/>
  <c r="F81" i="22" s="1"/>
  <c r="F14" i="4"/>
  <c r="G14" i="4"/>
  <c r="G14" i="7" s="1"/>
  <c r="G106" i="7" s="1"/>
  <c r="H12" i="22" s="1"/>
  <c r="H81" i="22" s="1"/>
  <c r="H14" i="4"/>
  <c r="H14" i="7" s="1"/>
  <c r="H106" i="7" s="1"/>
  <c r="I12" i="22" s="1"/>
  <c r="I81" i="22" s="1"/>
  <c r="I14" i="4"/>
  <c r="I14" i="7" s="1"/>
  <c r="I106" i="7" s="1"/>
  <c r="J12" i="22" s="1"/>
  <c r="J81" i="22" s="1"/>
  <c r="J14" i="4"/>
  <c r="J14" i="7" s="1"/>
  <c r="L14" i="4"/>
  <c r="L14" i="7" s="1"/>
  <c r="L106" i="7" s="1"/>
  <c r="M14" i="4"/>
  <c r="N14" i="4"/>
  <c r="N106" i="4" s="1"/>
  <c r="O14" i="4"/>
  <c r="P14" i="4"/>
  <c r="E15" i="4"/>
  <c r="E15" i="7" s="1"/>
  <c r="E107" i="7" s="1"/>
  <c r="F13" i="22" s="1"/>
  <c r="F15" i="4"/>
  <c r="F107" i="4" s="1"/>
  <c r="G15" i="4"/>
  <c r="G15" i="7" s="1"/>
  <c r="G107" i="7" s="1"/>
  <c r="H13" i="22" s="1"/>
  <c r="H15" i="4"/>
  <c r="H15" i="7" s="1"/>
  <c r="H107" i="7" s="1"/>
  <c r="I13" i="22" s="1"/>
  <c r="I15" i="4"/>
  <c r="J15" i="4"/>
  <c r="J107" i="4" s="1"/>
  <c r="L15" i="4"/>
  <c r="M15" i="4"/>
  <c r="M15" i="7" s="1"/>
  <c r="M107" i="7" s="1"/>
  <c r="N15" i="4"/>
  <c r="N107" i="4" s="1"/>
  <c r="O15" i="4"/>
  <c r="O15" i="7" s="1"/>
  <c r="O107" i="7" s="1"/>
  <c r="P13" i="22" s="1"/>
  <c r="P15" i="4"/>
  <c r="P107" i="4" s="1"/>
  <c r="E16" i="4"/>
  <c r="E108" i="4" s="1"/>
  <c r="F16" i="4"/>
  <c r="G16" i="4"/>
  <c r="G108" i="4" s="1"/>
  <c r="H16" i="4"/>
  <c r="H16" i="7" s="1"/>
  <c r="H108" i="7" s="1"/>
  <c r="I16" i="4"/>
  <c r="I16" i="7" s="1"/>
  <c r="I108" i="7" s="1"/>
  <c r="J16" i="4"/>
  <c r="J16" i="7" s="1"/>
  <c r="J108" i="7" s="1"/>
  <c r="L16" i="4"/>
  <c r="L16" i="7" s="1"/>
  <c r="M16" i="4"/>
  <c r="N16" i="4"/>
  <c r="N108" i="4" s="1"/>
  <c r="O16" i="4"/>
  <c r="P16" i="4"/>
  <c r="P16" i="7" s="1"/>
  <c r="P108" i="7" s="1"/>
  <c r="E17" i="4"/>
  <c r="E17" i="7" s="1"/>
  <c r="E109" i="7" s="1"/>
  <c r="F17" i="4"/>
  <c r="F17" i="7" s="1"/>
  <c r="F109" i="7" s="1"/>
  <c r="G17" i="4"/>
  <c r="H17" i="4"/>
  <c r="H109" i="4" s="1"/>
  <c r="I17" i="4"/>
  <c r="I109" i="4" s="1"/>
  <c r="J17" i="4"/>
  <c r="J109" i="4" s="1"/>
  <c r="L17" i="4"/>
  <c r="M17" i="4"/>
  <c r="M109" i="4" s="1"/>
  <c r="N17" i="4"/>
  <c r="O17" i="4"/>
  <c r="P17" i="4"/>
  <c r="P17" i="7" s="1"/>
  <c r="P109" i="7" s="1"/>
  <c r="E18" i="4"/>
  <c r="E110" i="4" s="1"/>
  <c r="F18" i="4"/>
  <c r="F110" i="4" s="1"/>
  <c r="G18" i="4"/>
  <c r="G110" i="4" s="1"/>
  <c r="H18" i="4"/>
  <c r="I18" i="4"/>
  <c r="I110" i="4" s="1"/>
  <c r="J18" i="4"/>
  <c r="L18" i="4"/>
  <c r="L18" i="7" s="1"/>
  <c r="M18" i="4"/>
  <c r="M18" i="7" s="1"/>
  <c r="M110" i="7" s="1"/>
  <c r="N18" i="4"/>
  <c r="N110" i="4" s="1"/>
  <c r="O18" i="4"/>
  <c r="P18" i="4"/>
  <c r="P110" i="4" s="1"/>
  <c r="E19" i="4"/>
  <c r="F19" i="4"/>
  <c r="F19" i="7" s="1"/>
  <c r="F111" i="7" s="1"/>
  <c r="G19" i="4"/>
  <c r="H19" i="4"/>
  <c r="I19" i="4"/>
  <c r="I19" i="7" s="1"/>
  <c r="I111" i="7" s="1"/>
  <c r="J19" i="4"/>
  <c r="J111" i="4" s="1"/>
  <c r="K19" i="4"/>
  <c r="L19" i="4"/>
  <c r="L19" i="7" s="1"/>
  <c r="M19" i="4"/>
  <c r="N19" i="4"/>
  <c r="O19" i="4"/>
  <c r="P19" i="4"/>
  <c r="E20" i="4"/>
  <c r="E20" i="7" s="1"/>
  <c r="E112" i="7" s="1"/>
  <c r="F16" i="22" s="1"/>
  <c r="F20" i="4"/>
  <c r="F112" i="4" s="1"/>
  <c r="G20" i="4"/>
  <c r="G112" i="4" s="1"/>
  <c r="H20" i="4"/>
  <c r="H112" i="4" s="1"/>
  <c r="I20" i="4"/>
  <c r="J20" i="4"/>
  <c r="J112" i="4" s="1"/>
  <c r="L20" i="4"/>
  <c r="L20" i="7" s="1"/>
  <c r="L112" i="7" s="1"/>
  <c r="H16" i="21" s="1"/>
  <c r="M20" i="4"/>
  <c r="M112" i="4" s="1"/>
  <c r="N20" i="4"/>
  <c r="N20" i="7" s="1"/>
  <c r="N112" i="7" s="1"/>
  <c r="O16" i="22" s="1"/>
  <c r="O20" i="4"/>
  <c r="O112" i="4" s="1"/>
  <c r="P20" i="4"/>
  <c r="E21" i="4"/>
  <c r="E113" i="4" s="1"/>
  <c r="F21" i="4"/>
  <c r="G21" i="4"/>
  <c r="G113" i="4" s="1"/>
  <c r="H21" i="4"/>
  <c r="H21" i="7" s="1"/>
  <c r="H113" i="7" s="1"/>
  <c r="I17" i="22" s="1"/>
  <c r="I21" i="4"/>
  <c r="I113" i="4" s="1"/>
  <c r="J21" i="4"/>
  <c r="J113" i="4" s="1"/>
  <c r="L21" i="4"/>
  <c r="L21" i="7" s="1"/>
  <c r="L113" i="7" s="1"/>
  <c r="M17" i="22" s="1"/>
  <c r="M21" i="4"/>
  <c r="M21" i="7" s="1"/>
  <c r="M113" i="7" s="1"/>
  <c r="N21" i="4"/>
  <c r="N21" i="7" s="1"/>
  <c r="N113" i="7" s="1"/>
  <c r="O17" i="22" s="1"/>
  <c r="O21" i="4"/>
  <c r="P21" i="4"/>
  <c r="P21" i="7" s="1"/>
  <c r="P113" i="7" s="1"/>
  <c r="Q17" i="22" s="1"/>
  <c r="E22" i="4"/>
  <c r="F22" i="4"/>
  <c r="G22" i="4"/>
  <c r="G22" i="7" s="1"/>
  <c r="G114" i="7" s="1"/>
  <c r="H22" i="4"/>
  <c r="H22" i="7" s="1"/>
  <c r="H114" i="7" s="1"/>
  <c r="I22" i="4"/>
  <c r="I114" i="4" s="1"/>
  <c r="J22" i="4"/>
  <c r="J22" i="7" s="1"/>
  <c r="J114" i="7" s="1"/>
  <c r="L22" i="4"/>
  <c r="M22" i="4"/>
  <c r="M22" i="7" s="1"/>
  <c r="M114" i="7" s="1"/>
  <c r="N22" i="4"/>
  <c r="O22" i="4"/>
  <c r="O22" i="7" s="1"/>
  <c r="O114" i="7" s="1"/>
  <c r="P22" i="4"/>
  <c r="P22" i="7" s="1"/>
  <c r="P114" i="7" s="1"/>
  <c r="E23" i="4"/>
  <c r="E115" i="4" s="1"/>
  <c r="F23" i="4"/>
  <c r="G23" i="4"/>
  <c r="G23" i="7" s="1"/>
  <c r="G115" i="7" s="1"/>
  <c r="H23" i="4"/>
  <c r="I23" i="4"/>
  <c r="I23" i="7" s="1"/>
  <c r="I115" i="7" s="1"/>
  <c r="J23" i="4"/>
  <c r="L23" i="4"/>
  <c r="M23" i="4"/>
  <c r="M115" i="4" s="1"/>
  <c r="N23" i="4"/>
  <c r="N115" i="4" s="1"/>
  <c r="O23" i="4"/>
  <c r="O115" i="4" s="1"/>
  <c r="P23" i="4"/>
  <c r="P115" i="4" s="1"/>
  <c r="E24" i="4"/>
  <c r="F24" i="4"/>
  <c r="F24" i="7" s="1"/>
  <c r="F116" i="7" s="1"/>
  <c r="G24" i="4"/>
  <c r="H24" i="4"/>
  <c r="H24" i="7" s="1"/>
  <c r="H116" i="7" s="1"/>
  <c r="I24" i="4"/>
  <c r="I24" i="7" s="1"/>
  <c r="I116" i="7" s="1"/>
  <c r="J24" i="4"/>
  <c r="J116" i="4" s="1"/>
  <c r="L24" i="4"/>
  <c r="L24" i="7" s="1"/>
  <c r="L116" i="7" s="1"/>
  <c r="M24" i="4"/>
  <c r="M116" i="4" s="1"/>
  <c r="N24" i="4"/>
  <c r="O24" i="4"/>
  <c r="O24" i="7" s="1"/>
  <c r="O116" i="7" s="1"/>
  <c r="P24" i="4"/>
  <c r="P24" i="7" s="1"/>
  <c r="P116" i="7" s="1"/>
  <c r="E25" i="4"/>
  <c r="E25" i="7" s="1"/>
  <c r="E117" i="7" s="1"/>
  <c r="F25" i="4"/>
  <c r="F117" i="4" s="1"/>
  <c r="G25" i="4"/>
  <c r="G25" i="7" s="1"/>
  <c r="G117" i="7" s="1"/>
  <c r="H25" i="4"/>
  <c r="I25" i="4"/>
  <c r="I25" i="7" s="1"/>
  <c r="I117" i="7" s="1"/>
  <c r="J25" i="4"/>
  <c r="L25" i="4"/>
  <c r="L25" i="7" s="1"/>
  <c r="M25" i="4"/>
  <c r="N25" i="4"/>
  <c r="N117" i="4" s="1"/>
  <c r="O25" i="4"/>
  <c r="O117" i="4" s="1"/>
  <c r="P25" i="4"/>
  <c r="P117" i="4" s="1"/>
  <c r="E26" i="4"/>
  <c r="E26" i="7" s="1"/>
  <c r="E118" i="7" s="1"/>
  <c r="F26" i="4"/>
  <c r="F118" i="4" s="1"/>
  <c r="G26" i="4"/>
  <c r="H26" i="4"/>
  <c r="H26" i="7" s="1"/>
  <c r="H118" i="7" s="1"/>
  <c r="I26" i="4"/>
  <c r="J26" i="4"/>
  <c r="J26" i="7" s="1"/>
  <c r="J118" i="7" s="1"/>
  <c r="L26" i="4"/>
  <c r="L26" i="7" s="1"/>
  <c r="L118" i="7" s="1"/>
  <c r="M26" i="4"/>
  <c r="M118" i="4" s="1"/>
  <c r="N26" i="4"/>
  <c r="N26" i="7" s="1"/>
  <c r="N118" i="7" s="1"/>
  <c r="O26" i="4"/>
  <c r="O26" i="7" s="1"/>
  <c r="O118" i="7" s="1"/>
  <c r="P26" i="4"/>
  <c r="E27" i="4"/>
  <c r="E119" i="4" s="1"/>
  <c r="F27" i="4"/>
  <c r="F27" i="7" s="1"/>
  <c r="F119" i="7" s="1"/>
  <c r="G20" i="22" s="1"/>
  <c r="G27" i="4"/>
  <c r="G119" i="4" s="1"/>
  <c r="H27" i="4"/>
  <c r="H27" i="7" s="1"/>
  <c r="H119" i="7" s="1"/>
  <c r="I20" i="22" s="1"/>
  <c r="I27" i="4"/>
  <c r="I27" i="7" s="1"/>
  <c r="I119" i="7" s="1"/>
  <c r="J20" i="22" s="1"/>
  <c r="J27" i="4"/>
  <c r="L27" i="4"/>
  <c r="L27" i="7" s="1"/>
  <c r="M27" i="4"/>
  <c r="N27" i="4"/>
  <c r="N27" i="7" s="1"/>
  <c r="N119" i="7" s="1"/>
  <c r="O20" i="22" s="1"/>
  <c r="O27" i="4"/>
  <c r="P27" i="4"/>
  <c r="P27" i="7" s="1"/>
  <c r="P119" i="7" s="1"/>
  <c r="Q20" i="22" s="1"/>
  <c r="E28" i="4"/>
  <c r="E28" i="7" s="1"/>
  <c r="E120" i="7" s="1"/>
  <c r="F21" i="22" s="1"/>
  <c r="F90" i="22" s="1"/>
  <c r="F28" i="4"/>
  <c r="F120" i="4" s="1"/>
  <c r="G28" i="4"/>
  <c r="G28" i="7" s="1"/>
  <c r="G120" i="7" s="1"/>
  <c r="H21" i="22" s="1"/>
  <c r="H90" i="22" s="1"/>
  <c r="H28" i="4"/>
  <c r="H28" i="7" s="1"/>
  <c r="H120" i="7" s="1"/>
  <c r="I21" i="22" s="1"/>
  <c r="I90" i="22" s="1"/>
  <c r="I28" i="4"/>
  <c r="J28" i="4"/>
  <c r="J120" i="4" s="1"/>
  <c r="L28" i="4"/>
  <c r="M28" i="4"/>
  <c r="N28" i="4"/>
  <c r="N120" i="4" s="1"/>
  <c r="O28" i="4"/>
  <c r="O120" i="4" s="1"/>
  <c r="P28" i="4"/>
  <c r="P120" i="4" s="1"/>
  <c r="E29" i="4"/>
  <c r="E121" i="4" s="1"/>
  <c r="F29" i="4"/>
  <c r="G29" i="4"/>
  <c r="G121" i="4" s="1"/>
  <c r="H29" i="4"/>
  <c r="I29" i="4"/>
  <c r="I121" i="4" s="1"/>
  <c r="J29" i="4"/>
  <c r="J29" i="7" s="1"/>
  <c r="J121" i="7" s="1"/>
  <c r="L29" i="4"/>
  <c r="L29" i="7" s="1"/>
  <c r="L121" i="7" s="1"/>
  <c r="M29" i="4"/>
  <c r="N29" i="4"/>
  <c r="N29" i="7" s="1"/>
  <c r="N121" i="7" s="1"/>
  <c r="O29" i="4"/>
  <c r="P29" i="4"/>
  <c r="P29" i="7" s="1"/>
  <c r="P121" i="7" s="1"/>
  <c r="E30" i="4"/>
  <c r="F30" i="4"/>
  <c r="G30" i="4"/>
  <c r="G122" i="4" s="1"/>
  <c r="H30" i="4"/>
  <c r="H122" i="4" s="1"/>
  <c r="I30" i="4"/>
  <c r="I122" i="4" s="1"/>
  <c r="J30" i="4"/>
  <c r="J30" i="7" s="1"/>
  <c r="J122" i="7" s="1"/>
  <c r="L30" i="4"/>
  <c r="M30" i="4"/>
  <c r="M30" i="7" s="1"/>
  <c r="M122" i="7" s="1"/>
  <c r="N30" i="4"/>
  <c r="O30" i="4"/>
  <c r="P30" i="4"/>
  <c r="P30" i="7" s="1"/>
  <c r="P122" i="7" s="1"/>
  <c r="E31" i="4"/>
  <c r="E31" i="7" s="1"/>
  <c r="E123" i="7" s="1"/>
  <c r="F23" i="22" s="1"/>
  <c r="F31" i="4"/>
  <c r="F123" i="4" s="1"/>
  <c r="G31" i="4"/>
  <c r="G123" i="4" s="1"/>
  <c r="H31" i="4"/>
  <c r="I31" i="4"/>
  <c r="I31" i="7" s="1"/>
  <c r="I123" i="7" s="1"/>
  <c r="J23" i="22" s="1"/>
  <c r="J31" i="4"/>
  <c r="J123" i="4" s="1"/>
  <c r="L31" i="4"/>
  <c r="L123" i="4" s="1"/>
  <c r="M31" i="4"/>
  <c r="M31" i="7" s="1"/>
  <c r="M123" i="7" s="1"/>
  <c r="N31" i="4"/>
  <c r="N123" i="4" s="1"/>
  <c r="O31" i="4"/>
  <c r="P31" i="4"/>
  <c r="P123" i="4" s="1"/>
  <c r="E32" i="4"/>
  <c r="F32" i="4"/>
  <c r="F124" i="4" s="1"/>
  <c r="G32" i="4"/>
  <c r="H32" i="4"/>
  <c r="H124" i="4" s="1"/>
  <c r="I32" i="4"/>
  <c r="I32" i="7" s="1"/>
  <c r="I124" i="7" s="1"/>
  <c r="J24" i="22" s="1"/>
  <c r="J32" i="4"/>
  <c r="J32" i="7" s="1"/>
  <c r="J124" i="7" s="1"/>
  <c r="L32" i="4"/>
  <c r="L32" i="7" s="1"/>
  <c r="M32" i="4"/>
  <c r="M32" i="7" s="1"/>
  <c r="M124" i="7" s="1"/>
  <c r="N32" i="4"/>
  <c r="O32" i="4"/>
  <c r="O124" i="4" s="1"/>
  <c r="P32" i="4"/>
  <c r="E33" i="4"/>
  <c r="E33" i="7" s="1"/>
  <c r="E125" i="7" s="1"/>
  <c r="F33" i="4"/>
  <c r="F125" i="4" s="1"/>
  <c r="G33" i="4"/>
  <c r="G125" i="4" s="1"/>
  <c r="H33" i="4"/>
  <c r="H125" i="4" s="1"/>
  <c r="I33" i="4"/>
  <c r="I33" i="7" s="1"/>
  <c r="I125" i="7" s="1"/>
  <c r="J33" i="4"/>
  <c r="K33" i="4"/>
  <c r="K33" i="7" s="1"/>
  <c r="Q33" i="7" s="1"/>
  <c r="L33" i="4"/>
  <c r="L33" i="7" s="1"/>
  <c r="L125" i="7" s="1"/>
  <c r="M33" i="4"/>
  <c r="N33" i="4"/>
  <c r="N125" i="4" s="1"/>
  <c r="O33" i="4"/>
  <c r="O125" i="4" s="1"/>
  <c r="P33" i="4"/>
  <c r="E34" i="4"/>
  <c r="E126" i="4" s="1"/>
  <c r="F34" i="4"/>
  <c r="G34" i="4"/>
  <c r="G126" i="4" s="1"/>
  <c r="H34" i="4"/>
  <c r="I34" i="4"/>
  <c r="I34" i="7" s="1"/>
  <c r="I126" i="7" s="1"/>
  <c r="J34" i="4"/>
  <c r="J126" i="4" s="1"/>
  <c r="K34" i="4"/>
  <c r="K126" i="4" s="1"/>
  <c r="L34" i="4"/>
  <c r="L126" i="4" s="1"/>
  <c r="M34" i="4"/>
  <c r="M34" i="7" s="1"/>
  <c r="M126" i="7" s="1"/>
  <c r="N34" i="4"/>
  <c r="O34" i="4"/>
  <c r="O34" i="7" s="1"/>
  <c r="O126" i="7" s="1"/>
  <c r="P34" i="4"/>
  <c r="E35" i="4"/>
  <c r="E35" i="7" s="1"/>
  <c r="E127" i="7" s="1"/>
  <c r="F35" i="4"/>
  <c r="F35" i="7" s="1"/>
  <c r="F127" i="7" s="1"/>
  <c r="G35" i="4"/>
  <c r="G127" i="4" s="1"/>
  <c r="H35" i="4"/>
  <c r="H35" i="7" s="1"/>
  <c r="H127" i="7" s="1"/>
  <c r="I35" i="4"/>
  <c r="I35" i="7" s="1"/>
  <c r="I127" i="7" s="1"/>
  <c r="J35" i="4"/>
  <c r="K35" i="4"/>
  <c r="K127" i="4" s="1"/>
  <c r="L35" i="4"/>
  <c r="M35" i="4"/>
  <c r="M35" i="7" s="1"/>
  <c r="M127" i="7" s="1"/>
  <c r="N35" i="4"/>
  <c r="N35" i="7" s="1"/>
  <c r="N127" i="7" s="1"/>
  <c r="O35" i="4"/>
  <c r="O35" i="7" s="1"/>
  <c r="O127" i="7" s="1"/>
  <c r="P35" i="4"/>
  <c r="E36" i="4"/>
  <c r="E36" i="7" s="1"/>
  <c r="E128" i="7" s="1"/>
  <c r="F36" i="4"/>
  <c r="G36" i="4"/>
  <c r="G128" i="4" s="1"/>
  <c r="H36" i="4"/>
  <c r="I36" i="4"/>
  <c r="I36" i="7" s="1"/>
  <c r="I128" i="7" s="1"/>
  <c r="J36" i="4"/>
  <c r="J36" i="7" s="1"/>
  <c r="J128" i="7" s="1"/>
  <c r="K36" i="4"/>
  <c r="K128" i="4" s="1"/>
  <c r="L36" i="4"/>
  <c r="L128" i="4" s="1"/>
  <c r="M36" i="4"/>
  <c r="M36" i="7" s="1"/>
  <c r="M128" i="7" s="1"/>
  <c r="N36" i="4"/>
  <c r="O36" i="4"/>
  <c r="O128" i="4" s="1"/>
  <c r="P36" i="4"/>
  <c r="E37" i="4"/>
  <c r="E37" i="7" s="1"/>
  <c r="E129" i="7" s="1"/>
  <c r="F37" i="4"/>
  <c r="F37" i="7" s="1"/>
  <c r="F129" i="7" s="1"/>
  <c r="G37" i="4"/>
  <c r="G129" i="4" s="1"/>
  <c r="H37" i="4"/>
  <c r="H129" i="4" s="1"/>
  <c r="I37" i="4"/>
  <c r="I129" i="4" s="1"/>
  <c r="J37" i="4"/>
  <c r="K37" i="4"/>
  <c r="K129" i="4" s="1"/>
  <c r="L37" i="4"/>
  <c r="L37" i="7" s="1"/>
  <c r="M37" i="4"/>
  <c r="M129" i="4" s="1"/>
  <c r="N37" i="4"/>
  <c r="N129" i="4" s="1"/>
  <c r="O37" i="4"/>
  <c r="O129" i="4" s="1"/>
  <c r="P37" i="4"/>
  <c r="E38" i="4"/>
  <c r="E38" i="7" s="1"/>
  <c r="E130" i="7" s="1"/>
  <c r="F38" i="4"/>
  <c r="G38" i="4"/>
  <c r="G130" i="4" s="1"/>
  <c r="H38" i="4"/>
  <c r="H38" i="7" s="1"/>
  <c r="H130" i="7" s="1"/>
  <c r="I38" i="4"/>
  <c r="I130" i="4" s="1"/>
  <c r="J38" i="4"/>
  <c r="J130" i="4" s="1"/>
  <c r="L38" i="4"/>
  <c r="L130" i="4" s="1"/>
  <c r="M38" i="4"/>
  <c r="N38" i="4"/>
  <c r="O38" i="4"/>
  <c r="P38" i="4"/>
  <c r="P38" i="7" s="1"/>
  <c r="P130" i="7" s="1"/>
  <c r="E39" i="4"/>
  <c r="F39" i="4"/>
  <c r="F131" i="4" s="1"/>
  <c r="G39" i="4"/>
  <c r="G39" i="7" s="1"/>
  <c r="G131" i="7" s="1"/>
  <c r="H39" i="4"/>
  <c r="H131" i="4" s="1"/>
  <c r="I39" i="4"/>
  <c r="J39" i="4"/>
  <c r="J131" i="4" s="1"/>
  <c r="L39" i="4"/>
  <c r="M39" i="4"/>
  <c r="M39" i="7" s="1"/>
  <c r="M131" i="7" s="1"/>
  <c r="N39" i="4"/>
  <c r="N39" i="7" s="1"/>
  <c r="N131" i="7" s="1"/>
  <c r="O39" i="4"/>
  <c r="O131" i="4" s="1"/>
  <c r="P39" i="4"/>
  <c r="P131" i="4" s="1"/>
  <c r="E40" i="4"/>
  <c r="E132" i="4" s="1"/>
  <c r="F40" i="4"/>
  <c r="F132" i="4" s="1"/>
  <c r="G40" i="4"/>
  <c r="G132" i="4" s="1"/>
  <c r="H40" i="4"/>
  <c r="I40" i="4"/>
  <c r="I132" i="4" s="1"/>
  <c r="J40" i="4"/>
  <c r="L40" i="4"/>
  <c r="L40" i="7" s="1"/>
  <c r="L132" i="7" s="1"/>
  <c r="M40" i="4"/>
  <c r="M40" i="7" s="1"/>
  <c r="M132" i="7" s="1"/>
  <c r="N40" i="4"/>
  <c r="N40" i="7" s="1"/>
  <c r="N132" i="7" s="1"/>
  <c r="O26" i="22" s="1"/>
  <c r="O95" i="22" s="1"/>
  <c r="O40" i="4"/>
  <c r="O132" i="4" s="1"/>
  <c r="P40" i="4"/>
  <c r="P132" i="4" s="1"/>
  <c r="S157" i="26"/>
  <c r="R157" i="26"/>
  <c r="Q157" i="26"/>
  <c r="L157" i="26"/>
  <c r="K157" i="26"/>
  <c r="J157" i="26"/>
  <c r="I157" i="26"/>
  <c r="H157" i="26"/>
  <c r="G157" i="26"/>
  <c r="Q154" i="26"/>
  <c r="L154" i="26"/>
  <c r="I154" i="26"/>
  <c r="G154" i="26"/>
  <c r="S154" i="26"/>
  <c r="R154" i="26"/>
  <c r="K154" i="26"/>
  <c r="J154" i="26"/>
  <c r="H154" i="26"/>
  <c r="B147" i="26"/>
  <c r="B148" i="26"/>
  <c r="B149" i="26" s="1"/>
  <c r="A109" i="26"/>
  <c r="A110" i="26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5" i="26" s="1"/>
  <c r="A126" i="26" s="1"/>
  <c r="A128" i="26" s="1"/>
  <c r="A129" i="26" s="1"/>
  <c r="A132" i="26" s="1"/>
  <c r="A134" i="26" s="1"/>
  <c r="A135" i="26" s="1"/>
  <c r="A79" i="26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7" i="26" s="1"/>
  <c r="A98" i="26" s="1"/>
  <c r="A10" i="26"/>
  <c r="A11" i="26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8" i="26" s="1"/>
  <c r="A29" i="26" s="1"/>
  <c r="K156" i="23"/>
  <c r="J156" i="23"/>
  <c r="I156" i="23"/>
  <c r="H156" i="23"/>
  <c r="G156" i="23"/>
  <c r="H153" i="23"/>
  <c r="G153" i="23"/>
  <c r="B146" i="23"/>
  <c r="B147" i="23"/>
  <c r="B148" i="23" s="1"/>
  <c r="A108" i="23"/>
  <c r="A109" i="23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4" i="23" s="1"/>
  <c r="A125" i="23" s="1"/>
  <c r="A127" i="23" s="1"/>
  <c r="A128" i="23" s="1"/>
  <c r="A131" i="23" s="1"/>
  <c r="A133" i="23" s="1"/>
  <c r="A134" i="23" s="1"/>
  <c r="I106" i="23"/>
  <c r="H106" i="23"/>
  <c r="G106" i="23"/>
  <c r="F106" i="23"/>
  <c r="A78" i="23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6" i="23" s="1"/>
  <c r="A97" i="23" s="1"/>
  <c r="I75" i="23"/>
  <c r="H75" i="23"/>
  <c r="G75" i="23"/>
  <c r="F75" i="23"/>
  <c r="I37" i="23"/>
  <c r="H37" i="23"/>
  <c r="G37" i="23"/>
  <c r="F37" i="23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8" i="23" s="1"/>
  <c r="A29" i="23" s="1"/>
  <c r="I151" i="22"/>
  <c r="I155" i="22" s="1"/>
  <c r="I158" i="22"/>
  <c r="I164" i="22"/>
  <c r="I170" i="22" s="1"/>
  <c r="I165" i="22"/>
  <c r="Q164" i="22"/>
  <c r="R164" i="22"/>
  <c r="S164" i="22"/>
  <c r="S165" i="22"/>
  <c r="Q165" i="22"/>
  <c r="R165" i="22"/>
  <c r="H164" i="22"/>
  <c r="J164" i="22"/>
  <c r="J170" i="22" s="1"/>
  <c r="K164" i="22"/>
  <c r="K170" i="22" s="1"/>
  <c r="L164" i="22"/>
  <c r="H165" i="22"/>
  <c r="J165" i="22"/>
  <c r="K165" i="22"/>
  <c r="L165" i="22"/>
  <c r="H158" i="22"/>
  <c r="J158" i="22"/>
  <c r="K158" i="22"/>
  <c r="L158" i="22"/>
  <c r="Q158" i="22"/>
  <c r="R158" i="22"/>
  <c r="S158" i="22"/>
  <c r="K151" i="22"/>
  <c r="K155" i="22" s="1"/>
  <c r="H151" i="22"/>
  <c r="H155" i="22" s="1"/>
  <c r="J151" i="22"/>
  <c r="J155" i="22" s="1"/>
  <c r="L151" i="22"/>
  <c r="L155" i="22" s="1"/>
  <c r="S151" i="22"/>
  <c r="S155" i="22" s="1"/>
  <c r="Q151" i="22"/>
  <c r="Q155" i="22" s="1"/>
  <c r="R151" i="22"/>
  <c r="R155" i="22" s="1"/>
  <c r="P165" i="22"/>
  <c r="O165" i="22"/>
  <c r="N165" i="22"/>
  <c r="M165" i="22"/>
  <c r="P164" i="22"/>
  <c r="P170" i="22" s="1"/>
  <c r="O164" i="22"/>
  <c r="N164" i="22"/>
  <c r="N170" i="22" s="1"/>
  <c r="M164" i="22"/>
  <c r="P158" i="22"/>
  <c r="O158" i="22"/>
  <c r="N158" i="22"/>
  <c r="M158" i="22"/>
  <c r="G158" i="22"/>
  <c r="G155" i="22"/>
  <c r="P151" i="22"/>
  <c r="P155" i="22" s="1"/>
  <c r="O151" i="22"/>
  <c r="O155" i="22" s="1"/>
  <c r="N151" i="22"/>
  <c r="N155" i="22" s="1"/>
  <c r="M151" i="22"/>
  <c r="M155" i="22" s="1"/>
  <c r="B148" i="22"/>
  <c r="B149" i="22" s="1"/>
  <c r="B150" i="22" s="1"/>
  <c r="B151" i="22" s="1"/>
  <c r="B153" i="22" s="1"/>
  <c r="B155" i="22" s="1"/>
  <c r="B157" i="22" s="1"/>
  <c r="B158" i="22" s="1"/>
  <c r="A110" i="22"/>
  <c r="A111" i="22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6" i="22" s="1"/>
  <c r="A127" i="22" s="1"/>
  <c r="A129" i="22" s="1"/>
  <c r="A130" i="22" s="1"/>
  <c r="A133" i="22" s="1"/>
  <c r="A135" i="22" s="1"/>
  <c r="A136" i="22" s="1"/>
  <c r="A79" i="22"/>
  <c r="A80" i="22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8" i="22" s="1"/>
  <c r="A99" i="22" s="1"/>
  <c r="A10" i="22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9" i="22" s="1"/>
  <c r="A30" i="22" s="1"/>
  <c r="I164" i="21"/>
  <c r="I170" i="21" s="1"/>
  <c r="I165" i="21"/>
  <c r="J164" i="21"/>
  <c r="J170" i="21" s="1"/>
  <c r="K164" i="21"/>
  <c r="K170" i="21" s="1"/>
  <c r="J165" i="21"/>
  <c r="K165" i="21"/>
  <c r="H165" i="21"/>
  <c r="H164" i="21"/>
  <c r="H170" i="21" s="1"/>
  <c r="J158" i="21"/>
  <c r="K158" i="21"/>
  <c r="H158" i="21"/>
  <c r="G158" i="21"/>
  <c r="J151" i="21"/>
  <c r="J155" i="21" s="1"/>
  <c r="I151" i="21"/>
  <c r="I155" i="21" s="1"/>
  <c r="K151" i="21"/>
  <c r="K155" i="21" s="1"/>
  <c r="H151" i="21"/>
  <c r="H155" i="21" s="1"/>
  <c r="G155" i="21"/>
  <c r="B148" i="21"/>
  <c r="B149" i="21"/>
  <c r="B150" i="21" s="1"/>
  <c r="B151" i="21" s="1"/>
  <c r="B153" i="21" s="1"/>
  <c r="B155" i="21" s="1"/>
  <c r="B157" i="21" s="1"/>
  <c r="B158" i="21" s="1"/>
  <c r="J153" i="23"/>
  <c r="K153" i="23"/>
  <c r="I153" i="23"/>
  <c r="A110" i="2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6" i="21" s="1"/>
  <c r="A127" i="21" s="1"/>
  <c r="A129" i="21" s="1"/>
  <c r="A130" i="21" s="1"/>
  <c r="A133" i="21" s="1"/>
  <c r="A135" i="21" s="1"/>
  <c r="A136" i="21" s="1"/>
  <c r="H108" i="21"/>
  <c r="A79" i="21"/>
  <c r="A80" i="2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8" i="21" s="1"/>
  <c r="A99" i="21" s="1"/>
  <c r="G76" i="21"/>
  <c r="I38" i="21"/>
  <c r="G38" i="21"/>
  <c r="A10" i="21"/>
  <c r="A11" i="2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9" i="21" s="1"/>
  <c r="A30" i="21" s="1"/>
  <c r="I76" i="21"/>
  <c r="H76" i="21"/>
  <c r="G108" i="21"/>
  <c r="I108" i="21"/>
  <c r="H38" i="21"/>
  <c r="F76" i="21"/>
  <c r="F108" i="21"/>
  <c r="F38" i="21"/>
  <c r="P82" i="18"/>
  <c r="P82" i="20" s="1"/>
  <c r="P173" i="20" s="1"/>
  <c r="Q59" i="26" s="1"/>
  <c r="Q129" i="26" s="1"/>
  <c r="O82" i="18"/>
  <c r="O82" i="20" s="1"/>
  <c r="O173" i="20" s="1"/>
  <c r="P59" i="26" s="1"/>
  <c r="P129" i="26" s="1"/>
  <c r="N82" i="18"/>
  <c r="N82" i="20" s="1"/>
  <c r="N173" i="20" s="1"/>
  <c r="O59" i="26" s="1"/>
  <c r="O129" i="26" s="1"/>
  <c r="M82" i="18"/>
  <c r="M82" i="20" s="1"/>
  <c r="M173" i="20" s="1"/>
  <c r="L82" i="18"/>
  <c r="L82" i="20" s="1"/>
  <c r="L173" i="20" s="1"/>
  <c r="J82" i="18"/>
  <c r="J82" i="20" s="1"/>
  <c r="I82" i="18"/>
  <c r="I82" i="20" s="1"/>
  <c r="I173" i="20" s="1"/>
  <c r="J59" i="26" s="1"/>
  <c r="J129" i="26" s="1"/>
  <c r="H82" i="18"/>
  <c r="H82" i="20" s="1"/>
  <c r="H173" i="20" s="1"/>
  <c r="I59" i="26" s="1"/>
  <c r="I129" i="26" s="1"/>
  <c r="G82" i="18"/>
  <c r="G82" i="20" s="1"/>
  <c r="G173" i="20" s="1"/>
  <c r="H59" i="26" s="1"/>
  <c r="H129" i="26" s="1"/>
  <c r="F82" i="18"/>
  <c r="F82" i="20" s="1"/>
  <c r="F173" i="20" s="1"/>
  <c r="G59" i="26" s="1"/>
  <c r="G129" i="26" s="1"/>
  <c r="E82" i="18"/>
  <c r="E82" i="20" s="1"/>
  <c r="E173" i="20" s="1"/>
  <c r="F59" i="26" s="1"/>
  <c r="P81" i="18"/>
  <c r="P81" i="20" s="1"/>
  <c r="O81" i="18"/>
  <c r="O81" i="20" s="1"/>
  <c r="N81" i="18"/>
  <c r="N81" i="20" s="1"/>
  <c r="M81" i="18"/>
  <c r="M81" i="20" s="1"/>
  <c r="L81" i="18"/>
  <c r="L81" i="20" s="1"/>
  <c r="J81" i="18"/>
  <c r="J81" i="20" s="1"/>
  <c r="I81" i="18"/>
  <c r="I81" i="20" s="1"/>
  <c r="H81" i="18"/>
  <c r="H81" i="20" s="1"/>
  <c r="G81" i="18"/>
  <c r="G81" i="20" s="1"/>
  <c r="F81" i="18"/>
  <c r="F81" i="20" s="1"/>
  <c r="E81" i="18"/>
  <c r="E81" i="20" s="1"/>
  <c r="P72" i="18"/>
  <c r="P72" i="20" s="1"/>
  <c r="O72" i="18"/>
  <c r="O72" i="20" s="1"/>
  <c r="N72" i="18"/>
  <c r="N72" i="20" s="1"/>
  <c r="N163" i="20" s="1"/>
  <c r="N166" i="20" s="1"/>
  <c r="O55" i="26" s="1"/>
  <c r="O125" i="26" s="1"/>
  <c r="I72" i="18"/>
  <c r="I72" i="20" s="1"/>
  <c r="H72" i="18"/>
  <c r="H72" i="20" s="1"/>
  <c r="G72" i="18"/>
  <c r="G72" i="20" s="1"/>
  <c r="F72" i="18"/>
  <c r="F72" i="20" s="1"/>
  <c r="E72" i="18"/>
  <c r="E72" i="20" s="1"/>
  <c r="E75" i="20" s="1"/>
  <c r="P71" i="18"/>
  <c r="P71" i="20" s="1"/>
  <c r="P162" i="20" s="1"/>
  <c r="Q52" i="26" s="1"/>
  <c r="O71" i="18"/>
  <c r="O71" i="20" s="1"/>
  <c r="O162" i="20" s="1"/>
  <c r="P52" i="26" s="1"/>
  <c r="N71" i="18"/>
  <c r="N71" i="20" s="1"/>
  <c r="N162" i="20" s="1"/>
  <c r="O52" i="26" s="1"/>
  <c r="I71" i="18"/>
  <c r="I71" i="20" s="1"/>
  <c r="I162" i="20" s="1"/>
  <c r="J52" i="26" s="1"/>
  <c r="H71" i="18"/>
  <c r="H71" i="20" s="1"/>
  <c r="H162" i="20" s="1"/>
  <c r="I52" i="26" s="1"/>
  <c r="G71" i="18"/>
  <c r="G71" i="20" s="1"/>
  <c r="G162" i="20" s="1"/>
  <c r="H52" i="26" s="1"/>
  <c r="F71" i="18"/>
  <c r="F71" i="20" s="1"/>
  <c r="F162" i="20" s="1"/>
  <c r="G52" i="26" s="1"/>
  <c r="E71" i="18"/>
  <c r="E71" i="20" s="1"/>
  <c r="E162" i="20" s="1"/>
  <c r="F52" i="26" s="1"/>
  <c r="P70" i="18"/>
  <c r="P70" i="20" s="1"/>
  <c r="P161" i="20" s="1"/>
  <c r="Q51" i="26" s="1"/>
  <c r="Q121" i="26" s="1"/>
  <c r="O70" i="18"/>
  <c r="O70" i="20" s="1"/>
  <c r="O161" i="20" s="1"/>
  <c r="P51" i="26" s="1"/>
  <c r="P121" i="26" s="1"/>
  <c r="N70" i="18"/>
  <c r="N70" i="20" s="1"/>
  <c r="N161" i="20" s="1"/>
  <c r="O51" i="26" s="1"/>
  <c r="O121" i="26" s="1"/>
  <c r="I70" i="18"/>
  <c r="I70" i="20" s="1"/>
  <c r="I161" i="20" s="1"/>
  <c r="J51" i="26" s="1"/>
  <c r="J121" i="26" s="1"/>
  <c r="H70" i="18"/>
  <c r="H70" i="20" s="1"/>
  <c r="H161" i="20" s="1"/>
  <c r="I51" i="26" s="1"/>
  <c r="I121" i="26" s="1"/>
  <c r="G70" i="18"/>
  <c r="G70" i="20" s="1"/>
  <c r="G161" i="20" s="1"/>
  <c r="H51" i="26" s="1"/>
  <c r="H121" i="26" s="1"/>
  <c r="F70" i="18"/>
  <c r="E70" i="18"/>
  <c r="E70" i="20" s="1"/>
  <c r="E161" i="20" s="1"/>
  <c r="F51" i="26" s="1"/>
  <c r="F121" i="26" s="1"/>
  <c r="P69" i="18"/>
  <c r="P69" i="20" s="1"/>
  <c r="P160" i="20" s="1"/>
  <c r="Q50" i="26" s="1"/>
  <c r="O69" i="18"/>
  <c r="O69" i="20" s="1"/>
  <c r="O160" i="20" s="1"/>
  <c r="P50" i="26" s="1"/>
  <c r="N69" i="18"/>
  <c r="N69" i="20" s="1"/>
  <c r="N160" i="20" s="1"/>
  <c r="O50" i="26" s="1"/>
  <c r="I69" i="18"/>
  <c r="I69" i="20" s="1"/>
  <c r="I160" i="20" s="1"/>
  <c r="J50" i="26" s="1"/>
  <c r="H69" i="18"/>
  <c r="H69" i="20" s="1"/>
  <c r="H160" i="20" s="1"/>
  <c r="I50" i="26" s="1"/>
  <c r="G69" i="18"/>
  <c r="G69" i="20" s="1"/>
  <c r="G160" i="20" s="1"/>
  <c r="H50" i="26" s="1"/>
  <c r="F69" i="18"/>
  <c r="F69" i="20" s="1"/>
  <c r="F160" i="20" s="1"/>
  <c r="G50" i="26" s="1"/>
  <c r="E69" i="18"/>
  <c r="E69" i="20" s="1"/>
  <c r="E160" i="20" s="1"/>
  <c r="F50" i="26" s="1"/>
  <c r="P68" i="18"/>
  <c r="P68" i="20" s="1"/>
  <c r="P159" i="20" s="1"/>
  <c r="Q49" i="26" s="1"/>
  <c r="Q119" i="26" s="1"/>
  <c r="O68" i="18"/>
  <c r="O68" i="20" s="1"/>
  <c r="O159" i="20" s="1"/>
  <c r="P49" i="26" s="1"/>
  <c r="P119" i="26" s="1"/>
  <c r="N68" i="18"/>
  <c r="N68" i="20" s="1"/>
  <c r="N159" i="20" s="1"/>
  <c r="O49" i="26" s="1"/>
  <c r="O119" i="26" s="1"/>
  <c r="I68" i="18"/>
  <c r="I68" i="20" s="1"/>
  <c r="I159" i="20" s="1"/>
  <c r="J49" i="26" s="1"/>
  <c r="J119" i="26" s="1"/>
  <c r="H68" i="18"/>
  <c r="H68" i="20" s="1"/>
  <c r="H159" i="20" s="1"/>
  <c r="I49" i="26" s="1"/>
  <c r="I119" i="26" s="1"/>
  <c r="G68" i="18"/>
  <c r="G68" i="20" s="1"/>
  <c r="G159" i="20" s="1"/>
  <c r="H49" i="26" s="1"/>
  <c r="H119" i="26" s="1"/>
  <c r="F68" i="18"/>
  <c r="F68" i="20" s="1"/>
  <c r="F159" i="20" s="1"/>
  <c r="G49" i="26" s="1"/>
  <c r="G119" i="26" s="1"/>
  <c r="E68" i="18"/>
  <c r="E68" i="20" s="1"/>
  <c r="E159" i="20" s="1"/>
  <c r="F49" i="26" s="1"/>
  <c r="P67" i="18"/>
  <c r="P67" i="20" s="1"/>
  <c r="P158" i="20" s="1"/>
  <c r="Q48" i="26" s="1"/>
  <c r="Q118" i="26" s="1"/>
  <c r="O67" i="18"/>
  <c r="O67" i="20" s="1"/>
  <c r="O158" i="20" s="1"/>
  <c r="P48" i="26" s="1"/>
  <c r="P118" i="26" s="1"/>
  <c r="N67" i="18"/>
  <c r="N67" i="20" s="1"/>
  <c r="N158" i="20" s="1"/>
  <c r="O48" i="26" s="1"/>
  <c r="O118" i="26" s="1"/>
  <c r="I67" i="18"/>
  <c r="I67" i="20" s="1"/>
  <c r="I158" i="20" s="1"/>
  <c r="J48" i="26" s="1"/>
  <c r="J118" i="26" s="1"/>
  <c r="H67" i="18"/>
  <c r="H67" i="20" s="1"/>
  <c r="H158" i="20" s="1"/>
  <c r="I48" i="26" s="1"/>
  <c r="I118" i="26" s="1"/>
  <c r="G67" i="18"/>
  <c r="G67" i="20" s="1"/>
  <c r="G158" i="20" s="1"/>
  <c r="H48" i="26" s="1"/>
  <c r="H118" i="26" s="1"/>
  <c r="F67" i="18"/>
  <c r="F67" i="20" s="1"/>
  <c r="F158" i="20" s="1"/>
  <c r="G48" i="26" s="1"/>
  <c r="G118" i="26" s="1"/>
  <c r="E67" i="18"/>
  <c r="E67" i="20" s="1"/>
  <c r="E158" i="20" s="1"/>
  <c r="F48" i="26" s="1"/>
  <c r="P66" i="18"/>
  <c r="O66" i="18"/>
  <c r="O66" i="20" s="1"/>
  <c r="O157" i="20" s="1"/>
  <c r="P47" i="26" s="1"/>
  <c r="N66" i="18"/>
  <c r="N66" i="20" s="1"/>
  <c r="N157" i="20" s="1"/>
  <c r="O47" i="26" s="1"/>
  <c r="I66" i="18"/>
  <c r="I66" i="20" s="1"/>
  <c r="I157" i="20" s="1"/>
  <c r="J47" i="26" s="1"/>
  <c r="H66" i="18"/>
  <c r="H66" i="20" s="1"/>
  <c r="H157" i="20" s="1"/>
  <c r="I47" i="26" s="1"/>
  <c r="G66" i="18"/>
  <c r="G66" i="20" s="1"/>
  <c r="G157" i="20" s="1"/>
  <c r="H47" i="26" s="1"/>
  <c r="F66" i="18"/>
  <c r="F66" i="20" s="1"/>
  <c r="F157" i="20" s="1"/>
  <c r="G47" i="26" s="1"/>
  <c r="E66" i="18"/>
  <c r="E66" i="20" s="1"/>
  <c r="E157" i="20" s="1"/>
  <c r="F47" i="26" s="1"/>
  <c r="P65" i="18"/>
  <c r="O65" i="18"/>
  <c r="O65" i="20" s="1"/>
  <c r="O156" i="20" s="1"/>
  <c r="N65" i="18"/>
  <c r="N65" i="20" s="1"/>
  <c r="N156" i="20" s="1"/>
  <c r="I65" i="18"/>
  <c r="I65" i="20" s="1"/>
  <c r="I156" i="20" s="1"/>
  <c r="H65" i="18"/>
  <c r="H65" i="20" s="1"/>
  <c r="H156" i="20" s="1"/>
  <c r="G65" i="18"/>
  <c r="G65" i="20" s="1"/>
  <c r="G156" i="20" s="1"/>
  <c r="F65" i="18"/>
  <c r="F65" i="20" s="1"/>
  <c r="F156" i="20" s="1"/>
  <c r="E65" i="18"/>
  <c r="E65" i="20" s="1"/>
  <c r="E156" i="20" s="1"/>
  <c r="P64" i="18"/>
  <c r="P64" i="20" s="1"/>
  <c r="P155" i="20" s="1"/>
  <c r="O64" i="18"/>
  <c r="O64" i="20" s="1"/>
  <c r="O155" i="20" s="1"/>
  <c r="N64" i="18"/>
  <c r="N64" i="20" s="1"/>
  <c r="N155" i="20" s="1"/>
  <c r="I64" i="18"/>
  <c r="I64" i="20" s="1"/>
  <c r="I155" i="20" s="1"/>
  <c r="H64" i="18"/>
  <c r="H64" i="20" s="1"/>
  <c r="H155" i="20" s="1"/>
  <c r="G64" i="18"/>
  <c r="G64" i="20" s="1"/>
  <c r="G155" i="20" s="1"/>
  <c r="F64" i="18"/>
  <c r="F64" i="20" s="1"/>
  <c r="F155" i="20" s="1"/>
  <c r="E64" i="18"/>
  <c r="E64" i="20" s="1"/>
  <c r="E155" i="20" s="1"/>
  <c r="P63" i="18"/>
  <c r="P63" i="20" s="1"/>
  <c r="P154" i="20" s="1"/>
  <c r="O63" i="18"/>
  <c r="O63" i="20" s="1"/>
  <c r="O154" i="20" s="1"/>
  <c r="N63" i="18"/>
  <c r="N63" i="20" s="1"/>
  <c r="N154" i="20" s="1"/>
  <c r="I63" i="18"/>
  <c r="I63" i="20" s="1"/>
  <c r="I154" i="20" s="1"/>
  <c r="H63" i="18"/>
  <c r="H63" i="20" s="1"/>
  <c r="H154" i="20" s="1"/>
  <c r="G63" i="18"/>
  <c r="G63" i="20" s="1"/>
  <c r="G154" i="20" s="1"/>
  <c r="F63" i="18"/>
  <c r="E63" i="18"/>
  <c r="E63" i="20" s="1"/>
  <c r="E154" i="20" s="1"/>
  <c r="P62" i="18"/>
  <c r="P62" i="20" s="1"/>
  <c r="P153" i="20" s="1"/>
  <c r="O62" i="18"/>
  <c r="O62" i="20" s="1"/>
  <c r="O153" i="20" s="1"/>
  <c r="N62" i="18"/>
  <c r="N153" i="18" s="1"/>
  <c r="I62" i="18"/>
  <c r="I62" i="20" s="1"/>
  <c r="I153" i="20" s="1"/>
  <c r="H62" i="18"/>
  <c r="H62" i="20" s="1"/>
  <c r="H153" i="20" s="1"/>
  <c r="G62" i="18"/>
  <c r="G62" i="20" s="1"/>
  <c r="G153" i="20" s="1"/>
  <c r="F62" i="18"/>
  <c r="F62" i="20" s="1"/>
  <c r="F153" i="20" s="1"/>
  <c r="E62" i="18"/>
  <c r="P61" i="18"/>
  <c r="P61" i="20" s="1"/>
  <c r="P152" i="20" s="1"/>
  <c r="O61" i="18"/>
  <c r="O61" i="20" s="1"/>
  <c r="O152" i="20" s="1"/>
  <c r="N61" i="18"/>
  <c r="N61" i="20" s="1"/>
  <c r="N152" i="20" s="1"/>
  <c r="I61" i="18"/>
  <c r="I152" i="18" s="1"/>
  <c r="H61" i="18"/>
  <c r="G61" i="18"/>
  <c r="G61" i="20" s="1"/>
  <c r="G152" i="20" s="1"/>
  <c r="F61" i="18"/>
  <c r="F61" i="20" s="1"/>
  <c r="F152" i="20" s="1"/>
  <c r="E61" i="18"/>
  <c r="E61" i="20" s="1"/>
  <c r="E152" i="20" s="1"/>
  <c r="P60" i="18"/>
  <c r="O60" i="18"/>
  <c r="O60" i="20" s="1"/>
  <c r="O151" i="20" s="1"/>
  <c r="N60" i="18"/>
  <c r="N60" i="20" s="1"/>
  <c r="N151" i="20" s="1"/>
  <c r="O44" i="26" s="1"/>
  <c r="I60" i="18"/>
  <c r="I60" i="20" s="1"/>
  <c r="I151" i="20" s="1"/>
  <c r="H60" i="18"/>
  <c r="H60" i="20" s="1"/>
  <c r="H151" i="20" s="1"/>
  <c r="G60" i="18"/>
  <c r="F60" i="18"/>
  <c r="F60" i="20" s="1"/>
  <c r="F151" i="20" s="1"/>
  <c r="E60" i="18"/>
  <c r="E60" i="20" s="1"/>
  <c r="E151" i="20" s="1"/>
  <c r="P59" i="18"/>
  <c r="P59" i="20" s="1"/>
  <c r="P150" i="20" s="1"/>
  <c r="Q43" i="26" s="1"/>
  <c r="O59" i="18"/>
  <c r="O150" i="18" s="1"/>
  <c r="N59" i="18"/>
  <c r="N59" i="20" s="1"/>
  <c r="N150" i="20" s="1"/>
  <c r="O43" i="26" s="1"/>
  <c r="I59" i="18"/>
  <c r="I59" i="20" s="1"/>
  <c r="I150" i="20" s="1"/>
  <c r="J43" i="26" s="1"/>
  <c r="H59" i="18"/>
  <c r="H59" i="20" s="1"/>
  <c r="H150" i="20" s="1"/>
  <c r="I43" i="26" s="1"/>
  <c r="G59" i="18"/>
  <c r="F59" i="18"/>
  <c r="F59" i="20" s="1"/>
  <c r="F150" i="20" s="1"/>
  <c r="G43" i="26" s="1"/>
  <c r="E59" i="18"/>
  <c r="E59" i="20" s="1"/>
  <c r="E150" i="20" s="1"/>
  <c r="F43" i="26" s="1"/>
  <c r="P58" i="18"/>
  <c r="O58" i="18"/>
  <c r="O58" i="20" s="1"/>
  <c r="O149" i="20" s="1"/>
  <c r="P42" i="26" s="1"/>
  <c r="N58" i="18"/>
  <c r="N58" i="20" s="1"/>
  <c r="N149" i="20" s="1"/>
  <c r="O42" i="26" s="1"/>
  <c r="I58" i="18"/>
  <c r="I58" i="20" s="1"/>
  <c r="I149" i="20" s="1"/>
  <c r="J42" i="26" s="1"/>
  <c r="H58" i="18"/>
  <c r="H58" i="20" s="1"/>
  <c r="H149" i="20" s="1"/>
  <c r="I42" i="26" s="1"/>
  <c r="G58" i="18"/>
  <c r="G58" i="20" s="1"/>
  <c r="G149" i="20" s="1"/>
  <c r="H42" i="26" s="1"/>
  <c r="F58" i="18"/>
  <c r="F58" i="20" s="1"/>
  <c r="F149" i="20" s="1"/>
  <c r="G42" i="26" s="1"/>
  <c r="E58" i="18"/>
  <c r="E149" i="18" s="1"/>
  <c r="P57" i="18"/>
  <c r="O57" i="18"/>
  <c r="O57" i="20" s="1"/>
  <c r="O148" i="20" s="1"/>
  <c r="N57" i="18"/>
  <c r="N57" i="20" s="1"/>
  <c r="N148" i="20" s="1"/>
  <c r="I57" i="18"/>
  <c r="I57" i="20" s="1"/>
  <c r="I148" i="20" s="1"/>
  <c r="H57" i="18"/>
  <c r="H57" i="20" s="1"/>
  <c r="H148" i="20" s="1"/>
  <c r="G57" i="18"/>
  <c r="G57" i="20" s="1"/>
  <c r="G148" i="20" s="1"/>
  <c r="F57" i="18"/>
  <c r="F57" i="20" s="1"/>
  <c r="F148" i="20" s="1"/>
  <c r="E57" i="18"/>
  <c r="E57" i="20" s="1"/>
  <c r="E148" i="20" s="1"/>
  <c r="P56" i="18"/>
  <c r="P56" i="20" s="1"/>
  <c r="O56" i="18"/>
  <c r="N56" i="18"/>
  <c r="N56" i="20" s="1"/>
  <c r="N147" i="20" s="1"/>
  <c r="I56" i="18"/>
  <c r="I56" i="20" s="1"/>
  <c r="I147" i="20" s="1"/>
  <c r="H56" i="18"/>
  <c r="H56" i="20" s="1"/>
  <c r="H147" i="20" s="1"/>
  <c r="G56" i="18"/>
  <c r="G147" i="18" s="1"/>
  <c r="F56" i="18"/>
  <c r="F56" i="20" s="1"/>
  <c r="F147" i="20" s="1"/>
  <c r="E56" i="18"/>
  <c r="E56" i="20" s="1"/>
  <c r="E147" i="20" s="1"/>
  <c r="P55" i="18"/>
  <c r="P55" i="20" s="1"/>
  <c r="P146" i="20" s="1"/>
  <c r="Q40" i="26" s="1"/>
  <c r="O55" i="18"/>
  <c r="O55" i="20" s="1"/>
  <c r="O146" i="20" s="1"/>
  <c r="P40" i="26" s="1"/>
  <c r="N55" i="18"/>
  <c r="I55" i="18"/>
  <c r="I55" i="20" s="1"/>
  <c r="I146" i="20" s="1"/>
  <c r="J40" i="26" s="1"/>
  <c r="H55" i="18"/>
  <c r="H55" i="20" s="1"/>
  <c r="H146" i="20" s="1"/>
  <c r="I40" i="26" s="1"/>
  <c r="G55" i="18"/>
  <c r="G146" i="18" s="1"/>
  <c r="F55" i="18"/>
  <c r="F55" i="20" s="1"/>
  <c r="F146" i="20" s="1"/>
  <c r="G40" i="26" s="1"/>
  <c r="E55" i="18"/>
  <c r="E55" i="20" s="1"/>
  <c r="E146" i="20" s="1"/>
  <c r="F40" i="26" s="1"/>
  <c r="P54" i="18"/>
  <c r="P54" i="20" s="1"/>
  <c r="O54" i="18"/>
  <c r="O54" i="20" s="1"/>
  <c r="O145" i="20" s="1"/>
  <c r="N54" i="18"/>
  <c r="N54" i="20" s="1"/>
  <c r="I54" i="18"/>
  <c r="I54" i="20" s="1"/>
  <c r="H54" i="18"/>
  <c r="H54" i="20" s="1"/>
  <c r="G54" i="18"/>
  <c r="G54" i="20" s="1"/>
  <c r="F54" i="18"/>
  <c r="F54" i="20" s="1"/>
  <c r="E54" i="18"/>
  <c r="E54" i="20" s="1"/>
  <c r="P39" i="18"/>
  <c r="P39" i="20" s="1"/>
  <c r="P130" i="20" s="1"/>
  <c r="O39" i="18"/>
  <c r="O39" i="20" s="1"/>
  <c r="O130" i="20" s="1"/>
  <c r="N39" i="18"/>
  <c r="N39" i="20" s="1"/>
  <c r="N130" i="20" s="1"/>
  <c r="M39" i="18"/>
  <c r="M39" i="20" s="1"/>
  <c r="M130" i="20" s="1"/>
  <c r="L39" i="18"/>
  <c r="L39" i="20" s="1"/>
  <c r="L130" i="20" s="1"/>
  <c r="J39" i="18"/>
  <c r="J39" i="20" s="1"/>
  <c r="I39" i="18"/>
  <c r="I39" i="20" s="1"/>
  <c r="I130" i="20" s="1"/>
  <c r="H39" i="18"/>
  <c r="H39" i="20" s="1"/>
  <c r="H130" i="20" s="1"/>
  <c r="G39" i="18"/>
  <c r="G39" i="20" s="1"/>
  <c r="G130" i="20" s="1"/>
  <c r="F39" i="18"/>
  <c r="F39" i="20" s="1"/>
  <c r="F130" i="20" s="1"/>
  <c r="E39" i="18"/>
  <c r="E39" i="20" s="1"/>
  <c r="E130" i="20" s="1"/>
  <c r="P38" i="18"/>
  <c r="P38" i="20" s="1"/>
  <c r="P129" i="20" s="1"/>
  <c r="O38" i="18"/>
  <c r="O38" i="20" s="1"/>
  <c r="O129" i="20" s="1"/>
  <c r="N38" i="18"/>
  <c r="N38" i="20" s="1"/>
  <c r="N129" i="20" s="1"/>
  <c r="M38" i="18"/>
  <c r="M38" i="20" s="1"/>
  <c r="M129" i="20" s="1"/>
  <c r="L38" i="18"/>
  <c r="L38" i="20" s="1"/>
  <c r="L129" i="20" s="1"/>
  <c r="J38" i="18"/>
  <c r="J38" i="20" s="1"/>
  <c r="I38" i="18"/>
  <c r="I38" i="20" s="1"/>
  <c r="I129" i="20" s="1"/>
  <c r="H38" i="18"/>
  <c r="H38" i="20" s="1"/>
  <c r="H129" i="20" s="1"/>
  <c r="G38" i="18"/>
  <c r="G38" i="20" s="1"/>
  <c r="G129" i="20" s="1"/>
  <c r="F38" i="18"/>
  <c r="F38" i="20" s="1"/>
  <c r="F129" i="20" s="1"/>
  <c r="E38" i="18"/>
  <c r="E38" i="20" s="1"/>
  <c r="E129" i="20" s="1"/>
  <c r="P37" i="18"/>
  <c r="P37" i="20" s="1"/>
  <c r="P128" i="20" s="1"/>
  <c r="O37" i="18"/>
  <c r="O37" i="20" s="1"/>
  <c r="O128" i="20" s="1"/>
  <c r="N37" i="18"/>
  <c r="N37" i="20" s="1"/>
  <c r="N128" i="20" s="1"/>
  <c r="M37" i="18"/>
  <c r="M37" i="20" s="1"/>
  <c r="M128" i="20" s="1"/>
  <c r="L37" i="18"/>
  <c r="L37" i="20" s="1"/>
  <c r="L128" i="20" s="1"/>
  <c r="K37" i="18"/>
  <c r="K37" i="20" s="1"/>
  <c r="J37" i="18"/>
  <c r="J37" i="20" s="1"/>
  <c r="I37" i="18"/>
  <c r="I37" i="20" s="1"/>
  <c r="I128" i="20" s="1"/>
  <c r="H37" i="18"/>
  <c r="H37" i="20" s="1"/>
  <c r="H128" i="20" s="1"/>
  <c r="G37" i="18"/>
  <c r="G37" i="20" s="1"/>
  <c r="G128" i="20" s="1"/>
  <c r="F37" i="18"/>
  <c r="F37" i="20" s="1"/>
  <c r="F128" i="20" s="1"/>
  <c r="E37" i="18"/>
  <c r="E37" i="20" s="1"/>
  <c r="E128" i="20" s="1"/>
  <c r="P36" i="18"/>
  <c r="P36" i="20" s="1"/>
  <c r="P127" i="20" s="1"/>
  <c r="O36" i="18"/>
  <c r="O36" i="20" s="1"/>
  <c r="O127" i="20" s="1"/>
  <c r="N36" i="18"/>
  <c r="N36" i="20" s="1"/>
  <c r="N127" i="20" s="1"/>
  <c r="M36" i="18"/>
  <c r="M36" i="20" s="1"/>
  <c r="M127" i="20" s="1"/>
  <c r="L36" i="18"/>
  <c r="L36" i="20" s="1"/>
  <c r="L127" i="20" s="1"/>
  <c r="K36" i="18"/>
  <c r="K36" i="20" s="1"/>
  <c r="J36" i="18"/>
  <c r="J36" i="20" s="1"/>
  <c r="I36" i="18"/>
  <c r="I36" i="20" s="1"/>
  <c r="I127" i="20" s="1"/>
  <c r="H36" i="18"/>
  <c r="H127" i="18" s="1"/>
  <c r="G36" i="18"/>
  <c r="G36" i="20" s="1"/>
  <c r="G127" i="20" s="1"/>
  <c r="F36" i="18"/>
  <c r="F36" i="20" s="1"/>
  <c r="F127" i="20" s="1"/>
  <c r="E36" i="18"/>
  <c r="E36" i="20" s="1"/>
  <c r="E127" i="20" s="1"/>
  <c r="P35" i="18"/>
  <c r="P35" i="20" s="1"/>
  <c r="P126" i="20" s="1"/>
  <c r="O35" i="18"/>
  <c r="O35" i="20" s="1"/>
  <c r="O126" i="20" s="1"/>
  <c r="N35" i="18"/>
  <c r="N35" i="20" s="1"/>
  <c r="N126" i="20" s="1"/>
  <c r="M35" i="18"/>
  <c r="M35" i="20" s="1"/>
  <c r="M126" i="20" s="1"/>
  <c r="L35" i="18"/>
  <c r="L35" i="20" s="1"/>
  <c r="L126" i="20" s="1"/>
  <c r="K35" i="18"/>
  <c r="K35" i="20" s="1"/>
  <c r="Q35" i="20" s="1"/>
  <c r="J35" i="18"/>
  <c r="J35" i="20" s="1"/>
  <c r="I35" i="18"/>
  <c r="I35" i="20" s="1"/>
  <c r="I126" i="20" s="1"/>
  <c r="H35" i="18"/>
  <c r="H35" i="20" s="1"/>
  <c r="H126" i="20" s="1"/>
  <c r="G35" i="18"/>
  <c r="G35" i="20" s="1"/>
  <c r="G126" i="20" s="1"/>
  <c r="F35" i="18"/>
  <c r="F35" i="20" s="1"/>
  <c r="F126" i="20" s="1"/>
  <c r="E35" i="18"/>
  <c r="E35" i="20" s="1"/>
  <c r="P34" i="18"/>
  <c r="P34" i="20" s="1"/>
  <c r="P125" i="20" s="1"/>
  <c r="O34" i="18"/>
  <c r="O34" i="20" s="1"/>
  <c r="N34" i="18"/>
  <c r="N34" i="20" s="1"/>
  <c r="N125" i="20" s="1"/>
  <c r="M34" i="18"/>
  <c r="M34" i="20" s="1"/>
  <c r="L34" i="18"/>
  <c r="L34" i="20" s="1"/>
  <c r="K34" i="18"/>
  <c r="K34" i="20" s="1"/>
  <c r="J34" i="18"/>
  <c r="J34" i="20" s="1"/>
  <c r="I34" i="18"/>
  <c r="I34" i="20" s="1"/>
  <c r="I125" i="20" s="1"/>
  <c r="H34" i="18"/>
  <c r="H34" i="20" s="1"/>
  <c r="H125" i="20" s="1"/>
  <c r="G34" i="18"/>
  <c r="G34" i="20" s="1"/>
  <c r="G125" i="20" s="1"/>
  <c r="F34" i="18"/>
  <c r="F34" i="20" s="1"/>
  <c r="E34" i="18"/>
  <c r="E34" i="20" s="1"/>
  <c r="E125" i="20" s="1"/>
  <c r="P33" i="18"/>
  <c r="P33" i="20" s="1"/>
  <c r="P124" i="20" s="1"/>
  <c r="O33" i="18"/>
  <c r="O33" i="20" s="1"/>
  <c r="O124" i="20" s="1"/>
  <c r="N33" i="18"/>
  <c r="N33" i="20" s="1"/>
  <c r="N124" i="20" s="1"/>
  <c r="M33" i="18"/>
  <c r="M33" i="20" s="1"/>
  <c r="M124" i="20" s="1"/>
  <c r="L33" i="18"/>
  <c r="L33" i="20" s="1"/>
  <c r="L124" i="20" s="1"/>
  <c r="K33" i="18"/>
  <c r="K33" i="20" s="1"/>
  <c r="J33" i="18"/>
  <c r="J33" i="20" s="1"/>
  <c r="I33" i="18"/>
  <c r="I33" i="20" s="1"/>
  <c r="I124" i="20" s="1"/>
  <c r="H33" i="18"/>
  <c r="H33" i="20" s="1"/>
  <c r="H124" i="20" s="1"/>
  <c r="G33" i="18"/>
  <c r="G33" i="20" s="1"/>
  <c r="F33" i="18"/>
  <c r="F33" i="20" s="1"/>
  <c r="F124" i="20" s="1"/>
  <c r="E33" i="18"/>
  <c r="E33" i="20" s="1"/>
  <c r="E124" i="20" s="1"/>
  <c r="P32" i="18"/>
  <c r="P32" i="20" s="1"/>
  <c r="P123" i="20" s="1"/>
  <c r="Q24" i="26" s="1"/>
  <c r="O32" i="18"/>
  <c r="O32" i="20" s="1"/>
  <c r="O123" i="20" s="1"/>
  <c r="P24" i="26" s="1"/>
  <c r="N32" i="18"/>
  <c r="N32" i="20" s="1"/>
  <c r="N123" i="20" s="1"/>
  <c r="O24" i="26" s="1"/>
  <c r="M32" i="18"/>
  <c r="M32" i="20" s="1"/>
  <c r="M123" i="20" s="1"/>
  <c r="L32" i="18"/>
  <c r="L32" i="20" s="1"/>
  <c r="L123" i="20" s="1"/>
  <c r="J32" i="18"/>
  <c r="J32" i="20" s="1"/>
  <c r="I32" i="18"/>
  <c r="I32" i="20" s="1"/>
  <c r="I123" i="20" s="1"/>
  <c r="J24" i="26" s="1"/>
  <c r="H32" i="18"/>
  <c r="H32" i="20" s="1"/>
  <c r="H123" i="20" s="1"/>
  <c r="I24" i="26" s="1"/>
  <c r="G32" i="18"/>
  <c r="G32" i="20" s="1"/>
  <c r="G123" i="20" s="1"/>
  <c r="H24" i="26" s="1"/>
  <c r="F32" i="18"/>
  <c r="F32" i="20" s="1"/>
  <c r="F123" i="20" s="1"/>
  <c r="G24" i="26" s="1"/>
  <c r="E32" i="18"/>
  <c r="E32" i="20" s="1"/>
  <c r="E123" i="20" s="1"/>
  <c r="F24" i="26" s="1"/>
  <c r="P31" i="18"/>
  <c r="P31" i="20" s="1"/>
  <c r="P122" i="20" s="1"/>
  <c r="Q23" i="26" s="1"/>
  <c r="O31" i="18"/>
  <c r="O31" i="20" s="1"/>
  <c r="O122" i="20" s="1"/>
  <c r="P23" i="26" s="1"/>
  <c r="N31" i="18"/>
  <c r="N31" i="20" s="1"/>
  <c r="N122" i="20" s="1"/>
  <c r="O23" i="26" s="1"/>
  <c r="M31" i="18"/>
  <c r="M31" i="20" s="1"/>
  <c r="M122" i="20" s="1"/>
  <c r="L31" i="18"/>
  <c r="L31" i="20" s="1"/>
  <c r="L122" i="20" s="1"/>
  <c r="J31" i="18"/>
  <c r="J31" i="20" s="1"/>
  <c r="I31" i="18"/>
  <c r="I31" i="20" s="1"/>
  <c r="I122" i="20" s="1"/>
  <c r="J23" i="26" s="1"/>
  <c r="H31" i="18"/>
  <c r="H31" i="20" s="1"/>
  <c r="H122" i="20" s="1"/>
  <c r="I23" i="26" s="1"/>
  <c r="G31" i="18"/>
  <c r="G31" i="20" s="1"/>
  <c r="G122" i="20" s="1"/>
  <c r="H23" i="26" s="1"/>
  <c r="F31" i="18"/>
  <c r="F31" i="20" s="1"/>
  <c r="F122" i="20" s="1"/>
  <c r="G23" i="26" s="1"/>
  <c r="E31" i="18"/>
  <c r="E31" i="20" s="1"/>
  <c r="E122" i="20" s="1"/>
  <c r="F23" i="26" s="1"/>
  <c r="P30" i="18"/>
  <c r="P30" i="20" s="1"/>
  <c r="P121" i="20" s="1"/>
  <c r="O30" i="18"/>
  <c r="O30" i="20" s="1"/>
  <c r="O121" i="20" s="1"/>
  <c r="N30" i="20"/>
  <c r="N121" i="20" s="1"/>
  <c r="M30" i="18"/>
  <c r="M30" i="20" s="1"/>
  <c r="M121" i="20" s="1"/>
  <c r="L30" i="18"/>
  <c r="L30" i="20" s="1"/>
  <c r="L121" i="20" s="1"/>
  <c r="J30" i="18"/>
  <c r="J30" i="20" s="1"/>
  <c r="I30" i="18"/>
  <c r="I30" i="20" s="1"/>
  <c r="I121" i="20" s="1"/>
  <c r="H30" i="18"/>
  <c r="H30" i="20" s="1"/>
  <c r="H121" i="20" s="1"/>
  <c r="G30" i="18"/>
  <c r="G30" i="20" s="1"/>
  <c r="G121" i="20" s="1"/>
  <c r="F30" i="18"/>
  <c r="F30" i="20" s="1"/>
  <c r="F121" i="20" s="1"/>
  <c r="E30" i="18"/>
  <c r="E30" i="20" s="1"/>
  <c r="E121" i="20" s="1"/>
  <c r="P29" i="18"/>
  <c r="P29" i="20" s="1"/>
  <c r="P120" i="20" s="1"/>
  <c r="O29" i="18"/>
  <c r="O29" i="20" s="1"/>
  <c r="O120" i="20" s="1"/>
  <c r="N29" i="20"/>
  <c r="N120" i="20" s="1"/>
  <c r="M29" i="18"/>
  <c r="M29" i="20" s="1"/>
  <c r="M120" i="20" s="1"/>
  <c r="L29" i="18"/>
  <c r="L29" i="20" s="1"/>
  <c r="L120" i="20" s="1"/>
  <c r="J29" i="18"/>
  <c r="J29" i="20" s="1"/>
  <c r="I29" i="18"/>
  <c r="I29" i="20" s="1"/>
  <c r="I120" i="20" s="1"/>
  <c r="H29" i="18"/>
  <c r="H29" i="20" s="1"/>
  <c r="H120" i="20" s="1"/>
  <c r="G29" i="18"/>
  <c r="G29" i="20" s="1"/>
  <c r="G120" i="20" s="1"/>
  <c r="F29" i="18"/>
  <c r="F29" i="20" s="1"/>
  <c r="F120" i="20" s="1"/>
  <c r="E29" i="18"/>
  <c r="E29" i="20" s="1"/>
  <c r="E120" i="20" s="1"/>
  <c r="P28" i="18"/>
  <c r="P28" i="20" s="1"/>
  <c r="P119" i="20" s="1"/>
  <c r="Q21" i="26" s="1"/>
  <c r="Q90" i="26" s="1"/>
  <c r="O28" i="18"/>
  <c r="O28" i="20" s="1"/>
  <c r="O119" i="20" s="1"/>
  <c r="P21" i="26" s="1"/>
  <c r="P90" i="26" s="1"/>
  <c r="N28" i="18"/>
  <c r="N28" i="20" s="1"/>
  <c r="N119" i="20" s="1"/>
  <c r="O21" i="26" s="1"/>
  <c r="O90" i="26" s="1"/>
  <c r="M28" i="18"/>
  <c r="M28" i="20" s="1"/>
  <c r="M119" i="20" s="1"/>
  <c r="L28" i="18"/>
  <c r="L28" i="20" s="1"/>
  <c r="L119" i="20" s="1"/>
  <c r="J28" i="18"/>
  <c r="J28" i="20" s="1"/>
  <c r="I28" i="18"/>
  <c r="I28" i="20" s="1"/>
  <c r="I119" i="20" s="1"/>
  <c r="J21" i="26" s="1"/>
  <c r="J90" i="26" s="1"/>
  <c r="H28" i="18"/>
  <c r="H28" i="20" s="1"/>
  <c r="H119" i="20" s="1"/>
  <c r="I21" i="26" s="1"/>
  <c r="I90" i="26" s="1"/>
  <c r="G28" i="18"/>
  <c r="G28" i="20" s="1"/>
  <c r="G119" i="20" s="1"/>
  <c r="H21" i="26" s="1"/>
  <c r="H90" i="26" s="1"/>
  <c r="F28" i="18"/>
  <c r="F28" i="20" s="1"/>
  <c r="F119" i="20" s="1"/>
  <c r="G21" i="26" s="1"/>
  <c r="G90" i="26" s="1"/>
  <c r="E28" i="18"/>
  <c r="E28" i="20" s="1"/>
  <c r="E119" i="20" s="1"/>
  <c r="F21" i="26" s="1"/>
  <c r="F90" i="26" s="1"/>
  <c r="P27" i="18"/>
  <c r="P27" i="20" s="1"/>
  <c r="P118" i="20" s="1"/>
  <c r="Q20" i="26" s="1"/>
  <c r="O27" i="18"/>
  <c r="O27" i="20" s="1"/>
  <c r="O118" i="20" s="1"/>
  <c r="P20" i="26" s="1"/>
  <c r="N27" i="18"/>
  <c r="N27" i="20" s="1"/>
  <c r="N118" i="20" s="1"/>
  <c r="O20" i="26" s="1"/>
  <c r="M27" i="18"/>
  <c r="M27" i="20" s="1"/>
  <c r="M118" i="20" s="1"/>
  <c r="L27" i="18"/>
  <c r="L27" i="20" s="1"/>
  <c r="L118" i="20" s="1"/>
  <c r="J27" i="18"/>
  <c r="J27" i="20" s="1"/>
  <c r="I27" i="18"/>
  <c r="I27" i="20" s="1"/>
  <c r="I118" i="20" s="1"/>
  <c r="J20" i="26" s="1"/>
  <c r="H27" i="18"/>
  <c r="H27" i="20" s="1"/>
  <c r="H118" i="20" s="1"/>
  <c r="I20" i="26" s="1"/>
  <c r="G27" i="18"/>
  <c r="G118" i="18" s="1"/>
  <c r="F27" i="18"/>
  <c r="F27" i="20" s="1"/>
  <c r="F118" i="20" s="1"/>
  <c r="G20" i="26" s="1"/>
  <c r="E27" i="18"/>
  <c r="E27" i="20" s="1"/>
  <c r="E118" i="20" s="1"/>
  <c r="F20" i="26" s="1"/>
  <c r="P26" i="18"/>
  <c r="P26" i="20" s="1"/>
  <c r="P117" i="20" s="1"/>
  <c r="O26" i="18"/>
  <c r="O26" i="20" s="1"/>
  <c r="O117" i="20" s="1"/>
  <c r="N26" i="18"/>
  <c r="N26" i="20" s="1"/>
  <c r="N117" i="20" s="1"/>
  <c r="M26" i="18"/>
  <c r="M26" i="20" s="1"/>
  <c r="M117" i="20" s="1"/>
  <c r="L26" i="18"/>
  <c r="L26" i="20" s="1"/>
  <c r="L117" i="20" s="1"/>
  <c r="J26" i="18"/>
  <c r="J26" i="20" s="1"/>
  <c r="I26" i="18"/>
  <c r="I26" i="20" s="1"/>
  <c r="I117" i="20" s="1"/>
  <c r="H26" i="18"/>
  <c r="H26" i="20" s="1"/>
  <c r="H117" i="20" s="1"/>
  <c r="G26" i="18"/>
  <c r="G26" i="20" s="1"/>
  <c r="G117" i="20" s="1"/>
  <c r="F26" i="18"/>
  <c r="F26" i="20" s="1"/>
  <c r="F117" i="20" s="1"/>
  <c r="E26" i="18"/>
  <c r="E26" i="20" s="1"/>
  <c r="E117" i="20" s="1"/>
  <c r="P25" i="18"/>
  <c r="P25" i="20" s="1"/>
  <c r="P116" i="20" s="1"/>
  <c r="O25" i="18"/>
  <c r="O25" i="20" s="1"/>
  <c r="O116" i="20" s="1"/>
  <c r="N25" i="18"/>
  <c r="N25" i="20" s="1"/>
  <c r="N116" i="20" s="1"/>
  <c r="M25" i="18"/>
  <c r="M25" i="20" s="1"/>
  <c r="M116" i="20" s="1"/>
  <c r="L25" i="18"/>
  <c r="L25" i="20" s="1"/>
  <c r="L116" i="20" s="1"/>
  <c r="J25" i="18"/>
  <c r="J25" i="20" s="1"/>
  <c r="I25" i="18"/>
  <c r="I25" i="20" s="1"/>
  <c r="I116" i="20" s="1"/>
  <c r="H25" i="18"/>
  <c r="H25" i="20" s="1"/>
  <c r="H116" i="20" s="1"/>
  <c r="G25" i="18"/>
  <c r="G25" i="20" s="1"/>
  <c r="G116" i="20" s="1"/>
  <c r="F25" i="18"/>
  <c r="F25" i="20" s="1"/>
  <c r="F116" i="20" s="1"/>
  <c r="E25" i="18"/>
  <c r="E25" i="20" s="1"/>
  <c r="E116" i="20" s="1"/>
  <c r="P24" i="18"/>
  <c r="P24" i="20" s="1"/>
  <c r="P115" i="20" s="1"/>
  <c r="O24" i="18"/>
  <c r="O24" i="20" s="1"/>
  <c r="O115" i="20" s="1"/>
  <c r="N24" i="18"/>
  <c r="N24" i="20" s="1"/>
  <c r="N115" i="20" s="1"/>
  <c r="M24" i="18"/>
  <c r="M24" i="20" s="1"/>
  <c r="M115" i="20" s="1"/>
  <c r="L24" i="18"/>
  <c r="L24" i="20" s="1"/>
  <c r="L115" i="20" s="1"/>
  <c r="J24" i="18"/>
  <c r="J24" i="20" s="1"/>
  <c r="I24" i="18"/>
  <c r="I24" i="20" s="1"/>
  <c r="I115" i="20" s="1"/>
  <c r="H24" i="18"/>
  <c r="H24" i="20" s="1"/>
  <c r="H115" i="20" s="1"/>
  <c r="G24" i="18"/>
  <c r="G24" i="20" s="1"/>
  <c r="G115" i="20" s="1"/>
  <c r="F24" i="18"/>
  <c r="F24" i="20" s="1"/>
  <c r="F115" i="20" s="1"/>
  <c r="E24" i="18"/>
  <c r="E24" i="20" s="1"/>
  <c r="E115" i="20" s="1"/>
  <c r="P23" i="18"/>
  <c r="P23" i="20" s="1"/>
  <c r="P114" i="20" s="1"/>
  <c r="O23" i="18"/>
  <c r="O23" i="20" s="1"/>
  <c r="O114" i="20" s="1"/>
  <c r="N23" i="18"/>
  <c r="N23" i="20" s="1"/>
  <c r="N114" i="20" s="1"/>
  <c r="M23" i="18"/>
  <c r="M23" i="20" s="1"/>
  <c r="M114" i="20" s="1"/>
  <c r="L23" i="18"/>
  <c r="L23" i="20" s="1"/>
  <c r="L114" i="20" s="1"/>
  <c r="J23" i="18"/>
  <c r="J23" i="20" s="1"/>
  <c r="I23" i="18"/>
  <c r="I114" i="18" s="1"/>
  <c r="H23" i="18"/>
  <c r="H23" i="20" s="1"/>
  <c r="H114" i="20" s="1"/>
  <c r="G23" i="18"/>
  <c r="G23" i="20" s="1"/>
  <c r="G114" i="20" s="1"/>
  <c r="F23" i="18"/>
  <c r="F23" i="20" s="1"/>
  <c r="F114" i="20" s="1"/>
  <c r="E23" i="18"/>
  <c r="E23" i="20" s="1"/>
  <c r="E114" i="20" s="1"/>
  <c r="P22" i="18"/>
  <c r="P113" i="18" s="1"/>
  <c r="O22" i="18"/>
  <c r="O22" i="20" s="1"/>
  <c r="O113" i="20" s="1"/>
  <c r="N22" i="18"/>
  <c r="N22" i="20" s="1"/>
  <c r="N113" i="20" s="1"/>
  <c r="M22" i="18"/>
  <c r="M22" i="20" s="1"/>
  <c r="M113" i="20" s="1"/>
  <c r="L22" i="18"/>
  <c r="L22" i="20" s="1"/>
  <c r="L113" i="20" s="1"/>
  <c r="J22" i="18"/>
  <c r="J22" i="20" s="1"/>
  <c r="I22" i="18"/>
  <c r="I22" i="20" s="1"/>
  <c r="I113" i="20" s="1"/>
  <c r="H22" i="18"/>
  <c r="H22" i="20" s="1"/>
  <c r="H113" i="20" s="1"/>
  <c r="G22" i="18"/>
  <c r="G22" i="20" s="1"/>
  <c r="G113" i="20" s="1"/>
  <c r="F22" i="18"/>
  <c r="F22" i="20" s="1"/>
  <c r="F113" i="20" s="1"/>
  <c r="E22" i="18"/>
  <c r="E22" i="20" s="1"/>
  <c r="E113" i="20" s="1"/>
  <c r="P21" i="18"/>
  <c r="P21" i="20" s="1"/>
  <c r="P112" i="20" s="1"/>
  <c r="Q17" i="26" s="1"/>
  <c r="O21" i="18"/>
  <c r="O21" i="20" s="1"/>
  <c r="O112" i="20" s="1"/>
  <c r="P17" i="26" s="1"/>
  <c r="N21" i="18"/>
  <c r="N21" i="20" s="1"/>
  <c r="N112" i="20" s="1"/>
  <c r="O17" i="26" s="1"/>
  <c r="M21" i="18"/>
  <c r="M21" i="20" s="1"/>
  <c r="M112" i="20" s="1"/>
  <c r="L21" i="18"/>
  <c r="L21" i="20" s="1"/>
  <c r="L112" i="20" s="1"/>
  <c r="J21" i="18"/>
  <c r="J112" i="18" s="1"/>
  <c r="I21" i="18"/>
  <c r="I21" i="20" s="1"/>
  <c r="I112" i="20" s="1"/>
  <c r="J17" i="26" s="1"/>
  <c r="H21" i="18"/>
  <c r="H21" i="20" s="1"/>
  <c r="H112" i="20" s="1"/>
  <c r="I17" i="26" s="1"/>
  <c r="G21" i="18"/>
  <c r="G21" i="20" s="1"/>
  <c r="G112" i="20" s="1"/>
  <c r="H17" i="26" s="1"/>
  <c r="F21" i="18"/>
  <c r="F21" i="20" s="1"/>
  <c r="F112" i="20" s="1"/>
  <c r="G17" i="26" s="1"/>
  <c r="E21" i="18"/>
  <c r="E21" i="20" s="1"/>
  <c r="E112" i="20" s="1"/>
  <c r="F17" i="26" s="1"/>
  <c r="P20" i="18"/>
  <c r="P20" i="20" s="1"/>
  <c r="P111" i="20" s="1"/>
  <c r="Q16" i="26" s="1"/>
  <c r="O20" i="18"/>
  <c r="O20" i="20" s="1"/>
  <c r="O111" i="20" s="1"/>
  <c r="P16" i="26" s="1"/>
  <c r="N20" i="18"/>
  <c r="N111" i="18" s="1"/>
  <c r="M20" i="18"/>
  <c r="M20" i="20" s="1"/>
  <c r="M111" i="20" s="1"/>
  <c r="L20" i="18"/>
  <c r="L20" i="20" s="1"/>
  <c r="L111" i="20" s="1"/>
  <c r="J20" i="18"/>
  <c r="J20" i="20" s="1"/>
  <c r="J111" i="20" s="1"/>
  <c r="K16" i="26" s="1"/>
  <c r="I20" i="18"/>
  <c r="I20" i="20" s="1"/>
  <c r="I111" i="20" s="1"/>
  <c r="J16" i="26" s="1"/>
  <c r="H20" i="18"/>
  <c r="H20" i="20" s="1"/>
  <c r="H111" i="20" s="1"/>
  <c r="I16" i="26" s="1"/>
  <c r="G20" i="18"/>
  <c r="G20" i="20" s="1"/>
  <c r="G111" i="20" s="1"/>
  <c r="H16" i="26" s="1"/>
  <c r="F20" i="18"/>
  <c r="F20" i="20" s="1"/>
  <c r="F111" i="20" s="1"/>
  <c r="G16" i="26" s="1"/>
  <c r="E20" i="18"/>
  <c r="E20" i="20" s="1"/>
  <c r="E111" i="20" s="1"/>
  <c r="F16" i="26" s="1"/>
  <c r="P19" i="18"/>
  <c r="P19" i="20" s="1"/>
  <c r="O19" i="18"/>
  <c r="O19" i="20" s="1"/>
  <c r="O110" i="20" s="1"/>
  <c r="N19" i="18"/>
  <c r="N19" i="20" s="1"/>
  <c r="M19" i="18"/>
  <c r="M19" i="20" s="1"/>
  <c r="M110" i="20" s="1"/>
  <c r="L19" i="18"/>
  <c r="L19" i="20" s="1"/>
  <c r="L110" i="20" s="1"/>
  <c r="K19" i="18"/>
  <c r="K19" i="20" s="1"/>
  <c r="J19" i="18"/>
  <c r="J19" i="20" s="1"/>
  <c r="I19" i="18"/>
  <c r="I19" i="20" s="1"/>
  <c r="H19" i="18"/>
  <c r="H19" i="20" s="1"/>
  <c r="G19" i="18"/>
  <c r="G19" i="20" s="1"/>
  <c r="G110" i="20" s="1"/>
  <c r="F19" i="18"/>
  <c r="F19" i="20" s="1"/>
  <c r="F110" i="20" s="1"/>
  <c r="E19" i="18"/>
  <c r="E19" i="20" s="1"/>
  <c r="E110" i="20" s="1"/>
  <c r="P18" i="18"/>
  <c r="P18" i="20" s="1"/>
  <c r="P109" i="20" s="1"/>
  <c r="Q15" i="26" s="1"/>
  <c r="O18" i="18"/>
  <c r="O18" i="20" s="1"/>
  <c r="O109" i="20" s="1"/>
  <c r="P15" i="26" s="1"/>
  <c r="N18" i="18"/>
  <c r="N18" i="20" s="1"/>
  <c r="N109" i="20" s="1"/>
  <c r="O15" i="26" s="1"/>
  <c r="M18" i="18"/>
  <c r="M18" i="20" s="1"/>
  <c r="M109" i="20" s="1"/>
  <c r="L18" i="18"/>
  <c r="L18" i="20" s="1"/>
  <c r="L109" i="20" s="1"/>
  <c r="J18" i="18"/>
  <c r="J18" i="20" s="1"/>
  <c r="I18" i="18"/>
  <c r="I18" i="20" s="1"/>
  <c r="I109" i="20" s="1"/>
  <c r="J15" i="26" s="1"/>
  <c r="H18" i="18"/>
  <c r="H18" i="20" s="1"/>
  <c r="H109" i="20" s="1"/>
  <c r="I15" i="26" s="1"/>
  <c r="G18" i="18"/>
  <c r="G18" i="20" s="1"/>
  <c r="G109" i="20" s="1"/>
  <c r="H15" i="26" s="1"/>
  <c r="F18" i="18"/>
  <c r="F18" i="20" s="1"/>
  <c r="F109" i="20" s="1"/>
  <c r="G15" i="26" s="1"/>
  <c r="E18" i="18"/>
  <c r="E18" i="20" s="1"/>
  <c r="E109" i="20" s="1"/>
  <c r="F15" i="26" s="1"/>
  <c r="P17" i="18"/>
  <c r="P17" i="20" s="1"/>
  <c r="P108" i="20" s="1"/>
  <c r="O17" i="18"/>
  <c r="O17" i="20" s="1"/>
  <c r="O108" i="20" s="1"/>
  <c r="N17" i="18"/>
  <c r="N17" i="20" s="1"/>
  <c r="N108" i="20" s="1"/>
  <c r="M17" i="18"/>
  <c r="M17" i="20" s="1"/>
  <c r="M108" i="20" s="1"/>
  <c r="L17" i="18"/>
  <c r="L17" i="20" s="1"/>
  <c r="L108" i="20" s="1"/>
  <c r="J17" i="18"/>
  <c r="J17" i="20" s="1"/>
  <c r="I17" i="18"/>
  <c r="I17" i="20" s="1"/>
  <c r="I108" i="20" s="1"/>
  <c r="H17" i="18"/>
  <c r="H17" i="20" s="1"/>
  <c r="H108" i="20" s="1"/>
  <c r="G17" i="18"/>
  <c r="G17" i="20" s="1"/>
  <c r="G108" i="20" s="1"/>
  <c r="F17" i="18"/>
  <c r="F17" i="20" s="1"/>
  <c r="F108" i="20" s="1"/>
  <c r="E17" i="18"/>
  <c r="E17" i="20" s="1"/>
  <c r="E108" i="20" s="1"/>
  <c r="P16" i="18"/>
  <c r="P16" i="20" s="1"/>
  <c r="P107" i="20" s="1"/>
  <c r="O16" i="18"/>
  <c r="O16" i="20" s="1"/>
  <c r="O107" i="20" s="1"/>
  <c r="N16" i="18"/>
  <c r="N16" i="20" s="1"/>
  <c r="N107" i="20" s="1"/>
  <c r="M16" i="18"/>
  <c r="M16" i="20" s="1"/>
  <c r="M107" i="20" s="1"/>
  <c r="L16" i="18"/>
  <c r="L16" i="20" s="1"/>
  <c r="L107" i="20" s="1"/>
  <c r="J16" i="18"/>
  <c r="J16" i="20" s="1"/>
  <c r="I16" i="18"/>
  <c r="I16" i="20" s="1"/>
  <c r="I107" i="20" s="1"/>
  <c r="H16" i="18"/>
  <c r="H16" i="20" s="1"/>
  <c r="H107" i="20" s="1"/>
  <c r="G16" i="18"/>
  <c r="G16" i="20" s="1"/>
  <c r="G107" i="20" s="1"/>
  <c r="F16" i="18"/>
  <c r="F16" i="20" s="1"/>
  <c r="F107" i="20" s="1"/>
  <c r="E16" i="18"/>
  <c r="E16" i="20" s="1"/>
  <c r="E107" i="20" s="1"/>
  <c r="P15" i="18"/>
  <c r="P15" i="20" s="1"/>
  <c r="P106" i="20" s="1"/>
  <c r="Q13" i="26" s="1"/>
  <c r="O15" i="18"/>
  <c r="O15" i="20" s="1"/>
  <c r="O106" i="20" s="1"/>
  <c r="P13" i="26" s="1"/>
  <c r="N15" i="18"/>
  <c r="N15" i="20" s="1"/>
  <c r="N106" i="20" s="1"/>
  <c r="O13" i="26" s="1"/>
  <c r="M15" i="18"/>
  <c r="M15" i="20" s="1"/>
  <c r="M106" i="20" s="1"/>
  <c r="L15" i="18"/>
  <c r="L15" i="20" s="1"/>
  <c r="L106" i="20" s="1"/>
  <c r="J15" i="18"/>
  <c r="J15" i="20" s="1"/>
  <c r="I15" i="18"/>
  <c r="I15" i="20" s="1"/>
  <c r="I106" i="20" s="1"/>
  <c r="J13" i="26" s="1"/>
  <c r="H15" i="18"/>
  <c r="H15" i="20" s="1"/>
  <c r="H106" i="20" s="1"/>
  <c r="I13" i="26" s="1"/>
  <c r="G15" i="18"/>
  <c r="G15" i="20" s="1"/>
  <c r="G106" i="20" s="1"/>
  <c r="H13" i="26" s="1"/>
  <c r="F15" i="18"/>
  <c r="F15" i="20" s="1"/>
  <c r="F106" i="20" s="1"/>
  <c r="G13" i="26" s="1"/>
  <c r="E15" i="18"/>
  <c r="E15" i="20" s="1"/>
  <c r="E106" i="20" s="1"/>
  <c r="F13" i="26" s="1"/>
  <c r="P14" i="18"/>
  <c r="P14" i="20" s="1"/>
  <c r="P105" i="20" s="1"/>
  <c r="Q12" i="26" s="1"/>
  <c r="Q81" i="26" s="1"/>
  <c r="O14" i="18"/>
  <c r="O14" i="20" s="1"/>
  <c r="O105" i="20" s="1"/>
  <c r="P12" i="26" s="1"/>
  <c r="P81" i="26" s="1"/>
  <c r="N14" i="18"/>
  <c r="N14" i="20" s="1"/>
  <c r="N105" i="20" s="1"/>
  <c r="O12" i="26" s="1"/>
  <c r="O81" i="26" s="1"/>
  <c r="M14" i="18"/>
  <c r="M14" i="20" s="1"/>
  <c r="M105" i="20" s="1"/>
  <c r="L14" i="18"/>
  <c r="L14" i="20" s="1"/>
  <c r="L105" i="20" s="1"/>
  <c r="J14" i="18"/>
  <c r="J14" i="20" s="1"/>
  <c r="I14" i="18"/>
  <c r="I14" i="20" s="1"/>
  <c r="I105" i="20" s="1"/>
  <c r="J12" i="26" s="1"/>
  <c r="J81" i="26" s="1"/>
  <c r="H14" i="18"/>
  <c r="H14" i="20" s="1"/>
  <c r="H105" i="20" s="1"/>
  <c r="I12" i="26" s="1"/>
  <c r="I81" i="26" s="1"/>
  <c r="G14" i="18"/>
  <c r="G14" i="20" s="1"/>
  <c r="G105" i="20" s="1"/>
  <c r="H12" i="26" s="1"/>
  <c r="H81" i="26" s="1"/>
  <c r="F14" i="18"/>
  <c r="F14" i="20" s="1"/>
  <c r="F105" i="20" s="1"/>
  <c r="G12" i="26" s="1"/>
  <c r="G81" i="26" s="1"/>
  <c r="E14" i="18"/>
  <c r="E14" i="20" s="1"/>
  <c r="E105" i="20" s="1"/>
  <c r="F12" i="26" s="1"/>
  <c r="F81" i="26" s="1"/>
  <c r="P13" i="18"/>
  <c r="P13" i="20" s="1"/>
  <c r="P104" i="20" s="1"/>
  <c r="O13" i="18"/>
  <c r="O13" i="20" s="1"/>
  <c r="O104" i="20" s="1"/>
  <c r="N13" i="18"/>
  <c r="N13" i="20" s="1"/>
  <c r="N104" i="20" s="1"/>
  <c r="M13" i="18"/>
  <c r="M13" i="20" s="1"/>
  <c r="M104" i="20" s="1"/>
  <c r="L13" i="18"/>
  <c r="L13" i="20" s="1"/>
  <c r="L104" i="20" s="1"/>
  <c r="J13" i="18"/>
  <c r="J13" i="20" s="1"/>
  <c r="I13" i="18"/>
  <c r="I13" i="20" s="1"/>
  <c r="I104" i="20" s="1"/>
  <c r="H13" i="18"/>
  <c r="H13" i="20" s="1"/>
  <c r="H104" i="20" s="1"/>
  <c r="G13" i="18"/>
  <c r="G13" i="20" s="1"/>
  <c r="G104" i="20" s="1"/>
  <c r="F13" i="18"/>
  <c r="F13" i="20" s="1"/>
  <c r="F104" i="20" s="1"/>
  <c r="E13" i="18"/>
  <c r="E13" i="20" s="1"/>
  <c r="E104" i="20" s="1"/>
  <c r="P12" i="18"/>
  <c r="P12" i="20" s="1"/>
  <c r="P103" i="20" s="1"/>
  <c r="O12" i="18"/>
  <c r="O103" i="18" s="1"/>
  <c r="N12" i="18"/>
  <c r="N12" i="20" s="1"/>
  <c r="N103" i="20" s="1"/>
  <c r="M12" i="18"/>
  <c r="M12" i="20" s="1"/>
  <c r="M103" i="20" s="1"/>
  <c r="L12" i="18"/>
  <c r="L12" i="20" s="1"/>
  <c r="L103" i="20" s="1"/>
  <c r="J12" i="18"/>
  <c r="J12" i="20" s="1"/>
  <c r="I12" i="18"/>
  <c r="I12" i="20" s="1"/>
  <c r="I103" i="20" s="1"/>
  <c r="H12" i="18"/>
  <c r="H103" i="18" s="1"/>
  <c r="G12" i="18"/>
  <c r="G12" i="20" s="1"/>
  <c r="G103" i="20" s="1"/>
  <c r="F12" i="18"/>
  <c r="F12" i="20" s="1"/>
  <c r="F103" i="20" s="1"/>
  <c r="E12" i="18"/>
  <c r="E12" i="20" s="1"/>
  <c r="E103" i="20" s="1"/>
  <c r="P11" i="18"/>
  <c r="O11" i="18"/>
  <c r="O11" i="20" s="1"/>
  <c r="O102" i="20" s="1"/>
  <c r="P10" i="26" s="1"/>
  <c r="N11" i="18"/>
  <c r="N11" i="20" s="1"/>
  <c r="N102" i="20" s="1"/>
  <c r="O10" i="26" s="1"/>
  <c r="M11" i="18"/>
  <c r="M11" i="20" s="1"/>
  <c r="M102" i="20" s="1"/>
  <c r="L11" i="18"/>
  <c r="L11" i="20" s="1"/>
  <c r="L102" i="20" s="1"/>
  <c r="J11" i="18"/>
  <c r="J11" i="20" s="1"/>
  <c r="I11" i="18"/>
  <c r="I11" i="20" s="1"/>
  <c r="I102" i="20" s="1"/>
  <c r="J10" i="26" s="1"/>
  <c r="H11" i="18"/>
  <c r="H11" i="20" s="1"/>
  <c r="H102" i="20" s="1"/>
  <c r="I10" i="26" s="1"/>
  <c r="G11" i="18"/>
  <c r="G11" i="20" s="1"/>
  <c r="G102" i="20" s="1"/>
  <c r="H10" i="26" s="1"/>
  <c r="F11" i="18"/>
  <c r="F11" i="20" s="1"/>
  <c r="F102" i="20" s="1"/>
  <c r="G10" i="26" s="1"/>
  <c r="E11" i="18"/>
  <c r="E11" i="20" s="1"/>
  <c r="E102" i="20" s="1"/>
  <c r="F10" i="26" s="1"/>
  <c r="P10" i="18"/>
  <c r="P10" i="20" s="1"/>
  <c r="O10" i="18"/>
  <c r="O10" i="20" s="1"/>
  <c r="N10" i="18"/>
  <c r="N10" i="20" s="1"/>
  <c r="M10" i="18"/>
  <c r="M10" i="20" s="1"/>
  <c r="L10" i="18"/>
  <c r="L10" i="20" s="1"/>
  <c r="J10" i="18"/>
  <c r="J10" i="20" s="1"/>
  <c r="I10" i="18"/>
  <c r="I10" i="20" s="1"/>
  <c r="H10" i="18"/>
  <c r="H10" i="20" s="1"/>
  <c r="G10" i="18"/>
  <c r="G10" i="20" s="1"/>
  <c r="F10" i="18"/>
  <c r="F10" i="20" s="1"/>
  <c r="E10" i="18"/>
  <c r="E10" i="20" s="1"/>
  <c r="P147" i="20"/>
  <c r="O172" i="18"/>
  <c r="G172" i="18"/>
  <c r="L75" i="18"/>
  <c r="K75" i="18"/>
  <c r="P163" i="18"/>
  <c r="P166" i="18" s="1"/>
  <c r="M163" i="18"/>
  <c r="M166" i="18" s="1"/>
  <c r="K163" i="18"/>
  <c r="K166" i="18" s="1"/>
  <c r="H162" i="18"/>
  <c r="P161" i="18"/>
  <c r="L161" i="18"/>
  <c r="H161" i="18"/>
  <c r="M160" i="18"/>
  <c r="J160" i="18"/>
  <c r="K159" i="18"/>
  <c r="L158" i="18"/>
  <c r="M157" i="18"/>
  <c r="P155" i="18"/>
  <c r="E155" i="18"/>
  <c r="L154" i="18"/>
  <c r="J154" i="18"/>
  <c r="P153" i="18"/>
  <c r="L153" i="18"/>
  <c r="K153" i="18"/>
  <c r="M152" i="18"/>
  <c r="K152" i="18"/>
  <c r="J152" i="18"/>
  <c r="M151" i="18"/>
  <c r="K151" i="18"/>
  <c r="P150" i="18"/>
  <c r="E150" i="18"/>
  <c r="M149" i="18"/>
  <c r="M148" i="18"/>
  <c r="P147" i="18"/>
  <c r="P146" i="18"/>
  <c r="K146" i="18"/>
  <c r="J146" i="18"/>
  <c r="E146" i="18"/>
  <c r="K145" i="18"/>
  <c r="L130" i="18"/>
  <c r="K130" i="18"/>
  <c r="G130" i="18"/>
  <c r="L129" i="18"/>
  <c r="K129" i="18"/>
  <c r="F129" i="18"/>
  <c r="I126" i="18"/>
  <c r="L125" i="18"/>
  <c r="F125" i="18"/>
  <c r="O124" i="18"/>
  <c r="L124" i="18"/>
  <c r="K123" i="18"/>
  <c r="N121" i="18"/>
  <c r="L120" i="18"/>
  <c r="J120" i="18"/>
  <c r="K119" i="18"/>
  <c r="K118" i="18"/>
  <c r="K117" i="18"/>
  <c r="O116" i="18"/>
  <c r="K116" i="18"/>
  <c r="K115" i="18"/>
  <c r="I113" i="18"/>
  <c r="O112" i="18"/>
  <c r="K111" i="18"/>
  <c r="K109" i="18"/>
  <c r="K108" i="18"/>
  <c r="K107" i="18"/>
  <c r="K106" i="18"/>
  <c r="M105" i="18"/>
  <c r="K102" i="18"/>
  <c r="K101" i="18"/>
  <c r="O174" i="16"/>
  <c r="M174" i="16"/>
  <c r="K174" i="16"/>
  <c r="J174" i="16"/>
  <c r="I174" i="16"/>
  <c r="G174" i="16"/>
  <c r="N164" i="16"/>
  <c r="N167" i="16" s="1"/>
  <c r="L164" i="16"/>
  <c r="L167" i="16" s="1"/>
  <c r="I164" i="16"/>
  <c r="I167" i="16" s="1"/>
  <c r="F164" i="16"/>
  <c r="O131" i="16"/>
  <c r="O134" i="16" s="1"/>
  <c r="N131" i="16"/>
  <c r="J131" i="16"/>
  <c r="G131" i="16"/>
  <c r="F131" i="16"/>
  <c r="F134" i="16" s="1"/>
  <c r="E131" i="16"/>
  <c r="E134" i="16" s="1"/>
  <c r="P83" i="16"/>
  <c r="O83" i="16"/>
  <c r="N83" i="16"/>
  <c r="M83" i="16"/>
  <c r="L83" i="16"/>
  <c r="K83" i="16"/>
  <c r="J83" i="16"/>
  <c r="I83" i="16"/>
  <c r="H83" i="16"/>
  <c r="G83" i="16"/>
  <c r="F83" i="16"/>
  <c r="E83" i="16"/>
  <c r="Q82" i="16"/>
  <c r="Q81" i="16"/>
  <c r="P75" i="16"/>
  <c r="O75" i="16"/>
  <c r="N75" i="16"/>
  <c r="N76" i="16" s="1"/>
  <c r="M75" i="16"/>
  <c r="M89" i="16" s="1"/>
  <c r="L75" i="16"/>
  <c r="L76" i="16" s="1"/>
  <c r="K75" i="16"/>
  <c r="K76" i="16" s="1"/>
  <c r="J75" i="16"/>
  <c r="J76" i="16" s="1"/>
  <c r="I75" i="16"/>
  <c r="H75" i="16"/>
  <c r="G75" i="16"/>
  <c r="G76" i="16" s="1"/>
  <c r="F75" i="16"/>
  <c r="F76" i="16" s="1"/>
  <c r="E75" i="16"/>
  <c r="P76" i="16"/>
  <c r="I76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P42" i="16"/>
  <c r="O42" i="16"/>
  <c r="N42" i="16"/>
  <c r="M42" i="16"/>
  <c r="L42" i="16"/>
  <c r="K42" i="16"/>
  <c r="J42" i="16"/>
  <c r="I42" i="16"/>
  <c r="H42" i="16"/>
  <c r="G42" i="16"/>
  <c r="G89" i="16" s="1"/>
  <c r="F42" i="16"/>
  <c r="E42" i="16"/>
  <c r="P40" i="16"/>
  <c r="P43" i="16" s="1"/>
  <c r="O40" i="16"/>
  <c r="O43" i="16" s="1"/>
  <c r="N40" i="16"/>
  <c r="N43" i="16" s="1"/>
  <c r="M40" i="16"/>
  <c r="M43" i="16" s="1"/>
  <c r="L40" i="16"/>
  <c r="L43" i="16" s="1"/>
  <c r="K40" i="16"/>
  <c r="K43" i="16" s="1"/>
  <c r="J40" i="16"/>
  <c r="J43" i="16" s="1"/>
  <c r="I40" i="16"/>
  <c r="I43" i="16" s="1"/>
  <c r="H40" i="16"/>
  <c r="H43" i="16" s="1"/>
  <c r="G40" i="16"/>
  <c r="G43" i="16" s="1"/>
  <c r="F40" i="16"/>
  <c r="E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M173" i="18"/>
  <c r="G162" i="18"/>
  <c r="H148" i="18"/>
  <c r="H155" i="18"/>
  <c r="G173" i="18"/>
  <c r="E122" i="18"/>
  <c r="H75" i="18"/>
  <c r="K131" i="16"/>
  <c r="K134" i="16" s="1"/>
  <c r="H154" i="18"/>
  <c r="H172" i="18"/>
  <c r="H146" i="18"/>
  <c r="H160" i="18"/>
  <c r="H163" i="18"/>
  <c r="H166" i="18" s="1"/>
  <c r="H159" i="18"/>
  <c r="H130" i="18"/>
  <c r="H151" i="18"/>
  <c r="H158" i="18"/>
  <c r="H150" i="18"/>
  <c r="H157" i="18"/>
  <c r="M131" i="16"/>
  <c r="M134" i="16" s="1"/>
  <c r="L174" i="16"/>
  <c r="H174" i="16"/>
  <c r="F127" i="18"/>
  <c r="H156" i="18"/>
  <c r="N128" i="18"/>
  <c r="J151" i="18"/>
  <c r="L131" i="16"/>
  <c r="E164" i="16"/>
  <c r="E167" i="16" s="1"/>
  <c r="M164" i="16"/>
  <c r="M167" i="16" s="1"/>
  <c r="P174" i="16"/>
  <c r="H131" i="16"/>
  <c r="P131" i="16"/>
  <c r="P134" i="16" s="1"/>
  <c r="G164" i="16"/>
  <c r="G167" i="16" s="1"/>
  <c r="O164" i="16"/>
  <c r="O167" i="16" s="1"/>
  <c r="K164" i="16"/>
  <c r="K167" i="16" s="1"/>
  <c r="I131" i="16"/>
  <c r="I134" i="16" s="1"/>
  <c r="H164" i="16"/>
  <c r="P164" i="16"/>
  <c r="F174" i="16"/>
  <c r="N174" i="16"/>
  <c r="O89" i="16"/>
  <c r="J164" i="16"/>
  <c r="J167" i="16" s="1"/>
  <c r="F167" i="16"/>
  <c r="F158" i="18"/>
  <c r="J123" i="18"/>
  <c r="N120" i="18"/>
  <c r="F172" i="18"/>
  <c r="J111" i="18"/>
  <c r="J159" i="18"/>
  <c r="N162" i="18"/>
  <c r="J153" i="18"/>
  <c r="H101" i="18"/>
  <c r="N83" i="18"/>
  <c r="J145" i="18"/>
  <c r="M75" i="18"/>
  <c r="F75" i="18"/>
  <c r="I180" i="16"/>
  <c r="J180" i="16"/>
  <c r="G180" i="16"/>
  <c r="K180" i="16"/>
  <c r="M180" i="16"/>
  <c r="O180" i="16"/>
  <c r="F43" i="16"/>
  <c r="E174" i="16"/>
  <c r="F180" i="16"/>
  <c r="L180" i="16"/>
  <c r="Q174" i="16"/>
  <c r="F43" i="1"/>
  <c r="G43" i="1"/>
  <c r="Q43" i="1" s="1"/>
  <c r="H43" i="1"/>
  <c r="I43" i="1"/>
  <c r="J43" i="1"/>
  <c r="K43" i="1"/>
  <c r="L43" i="1"/>
  <c r="M43" i="1"/>
  <c r="N43" i="1"/>
  <c r="O43" i="1"/>
  <c r="P43" i="1"/>
  <c r="E4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O135" i="1"/>
  <c r="J135" i="1"/>
  <c r="N135" i="1"/>
  <c r="F135" i="1"/>
  <c r="M135" i="1"/>
  <c r="E135" i="1"/>
  <c r="P135" i="1"/>
  <c r="H135" i="1"/>
  <c r="L135" i="1"/>
  <c r="K135" i="1"/>
  <c r="G135" i="1"/>
  <c r="I135" i="1"/>
  <c r="F82" i="4"/>
  <c r="F82" i="7" s="1"/>
  <c r="G82" i="4"/>
  <c r="G174" i="4" s="1"/>
  <c r="H82" i="4"/>
  <c r="H174" i="4" s="1"/>
  <c r="I82" i="4"/>
  <c r="I82" i="7" s="1"/>
  <c r="I174" i="7" s="1"/>
  <c r="J82" i="4"/>
  <c r="J82" i="7" s="1"/>
  <c r="L82" i="4"/>
  <c r="L174" i="4" s="1"/>
  <c r="M82" i="4"/>
  <c r="M82" i="7" s="1"/>
  <c r="N82" i="4"/>
  <c r="N82" i="7" s="1"/>
  <c r="O82" i="4"/>
  <c r="O174" i="4" s="1"/>
  <c r="P82" i="4"/>
  <c r="F83" i="4"/>
  <c r="F83" i="7" s="1"/>
  <c r="F175" i="7" s="1"/>
  <c r="G60" i="22" s="1"/>
  <c r="G130" i="22" s="1"/>
  <c r="G83" i="4"/>
  <c r="G83" i="7" s="1"/>
  <c r="G175" i="7" s="1"/>
  <c r="H60" i="22" s="1"/>
  <c r="H130" i="22" s="1"/>
  <c r="H83" i="4"/>
  <c r="H83" i="7" s="1"/>
  <c r="H175" i="7" s="1"/>
  <c r="I60" i="22" s="1"/>
  <c r="I130" i="22" s="1"/>
  <c r="I83" i="4"/>
  <c r="I175" i="4" s="1"/>
  <c r="J83" i="4"/>
  <c r="L83" i="4"/>
  <c r="M83" i="4"/>
  <c r="M175" i="4" s="1"/>
  <c r="N83" i="4"/>
  <c r="N175" i="4" s="1"/>
  <c r="O83" i="4"/>
  <c r="O83" i="7" s="1"/>
  <c r="P83" i="4"/>
  <c r="P175" i="4" s="1"/>
  <c r="E83" i="4"/>
  <c r="E83" i="7" s="1"/>
  <c r="E175" i="7" s="1"/>
  <c r="F60" i="22" s="1"/>
  <c r="E82" i="4"/>
  <c r="E174" i="4" s="1"/>
  <c r="E56" i="4"/>
  <c r="E56" i="7" s="1"/>
  <c r="F56" i="4"/>
  <c r="F56" i="7" s="1"/>
  <c r="F148" i="7" s="1"/>
  <c r="G41" i="22" s="1"/>
  <c r="G56" i="4"/>
  <c r="G56" i="7" s="1"/>
  <c r="G148" i="7" s="1"/>
  <c r="H41" i="22" s="1"/>
  <c r="H56" i="4"/>
  <c r="H148" i="4" s="1"/>
  <c r="I56" i="4"/>
  <c r="I56" i="7" s="1"/>
  <c r="J56" i="4"/>
  <c r="J56" i="7" s="1"/>
  <c r="J148" i="7" s="1"/>
  <c r="K148" i="4"/>
  <c r="L56" i="4"/>
  <c r="L148" i="4" s="1"/>
  <c r="M56" i="4"/>
  <c r="M56" i="7" s="1"/>
  <c r="M148" i="7" s="1"/>
  <c r="N56" i="4"/>
  <c r="N56" i="7" s="1"/>
  <c r="N148" i="7" s="1"/>
  <c r="O41" i="22" s="1"/>
  <c r="O56" i="4"/>
  <c r="O56" i="7" s="1"/>
  <c r="O148" i="7" s="1"/>
  <c r="P41" i="22" s="1"/>
  <c r="P56" i="4"/>
  <c r="P148" i="4" s="1"/>
  <c r="E57" i="4"/>
  <c r="E149" i="4" s="1"/>
  <c r="F57" i="4"/>
  <c r="F57" i="7" s="1"/>
  <c r="F149" i="7" s="1"/>
  <c r="G57" i="4"/>
  <c r="G57" i="7" s="1"/>
  <c r="G149" i="7" s="1"/>
  <c r="H57" i="4"/>
  <c r="H149" i="4" s="1"/>
  <c r="I57" i="4"/>
  <c r="I57" i="7" s="1"/>
  <c r="I149" i="7" s="1"/>
  <c r="J57" i="4"/>
  <c r="J57" i="7" s="1"/>
  <c r="J149" i="7" s="1"/>
  <c r="L57" i="4"/>
  <c r="L149" i="4" s="1"/>
  <c r="M57" i="4"/>
  <c r="M57" i="7" s="1"/>
  <c r="M149" i="7" s="1"/>
  <c r="N57" i="4"/>
  <c r="N57" i="7" s="1"/>
  <c r="N149" i="7" s="1"/>
  <c r="O57" i="4"/>
  <c r="O57" i="7" s="1"/>
  <c r="P57" i="4"/>
  <c r="P57" i="7" s="1"/>
  <c r="P149" i="7" s="1"/>
  <c r="E58" i="4"/>
  <c r="E58" i="7" s="1"/>
  <c r="E150" i="7" s="1"/>
  <c r="F58" i="4"/>
  <c r="F58" i="7" s="1"/>
  <c r="F150" i="7" s="1"/>
  <c r="G58" i="4"/>
  <c r="G58" i="7" s="1"/>
  <c r="G150" i="7" s="1"/>
  <c r="H58" i="4"/>
  <c r="H58" i="7" s="1"/>
  <c r="H150" i="7" s="1"/>
  <c r="I58" i="4"/>
  <c r="I58" i="7" s="1"/>
  <c r="I150" i="7" s="1"/>
  <c r="J58" i="4"/>
  <c r="J58" i="7" s="1"/>
  <c r="J150" i="7" s="1"/>
  <c r="L58" i="4"/>
  <c r="L150" i="4" s="1"/>
  <c r="M58" i="4"/>
  <c r="M58" i="7" s="1"/>
  <c r="M150" i="7" s="1"/>
  <c r="N58" i="4"/>
  <c r="N58" i="7" s="1"/>
  <c r="N150" i="7" s="1"/>
  <c r="O58" i="4"/>
  <c r="O58" i="7" s="1"/>
  <c r="O150" i="7" s="1"/>
  <c r="P58" i="4"/>
  <c r="P58" i="7" s="1"/>
  <c r="P150" i="7" s="1"/>
  <c r="E59" i="4"/>
  <c r="E59" i="7" s="1"/>
  <c r="E151" i="7" s="1"/>
  <c r="F43" i="22" s="1"/>
  <c r="F59" i="4"/>
  <c r="F59" i="7" s="1"/>
  <c r="F151" i="7" s="1"/>
  <c r="G43" i="22" s="1"/>
  <c r="G59" i="4"/>
  <c r="G59" i="7" s="1"/>
  <c r="G151" i="7" s="1"/>
  <c r="H43" i="22" s="1"/>
  <c r="H59" i="4"/>
  <c r="H59" i="7" s="1"/>
  <c r="H151" i="7" s="1"/>
  <c r="I43" i="22" s="1"/>
  <c r="I59" i="4"/>
  <c r="I59" i="7" s="1"/>
  <c r="I151" i="7" s="1"/>
  <c r="J43" i="22" s="1"/>
  <c r="J59" i="4"/>
  <c r="J59" i="7" s="1"/>
  <c r="J151" i="7" s="1"/>
  <c r="L59" i="4"/>
  <c r="L151" i="4" s="1"/>
  <c r="M59" i="4"/>
  <c r="M59" i="7" s="1"/>
  <c r="M151" i="7" s="1"/>
  <c r="N59" i="4"/>
  <c r="N151" i="4" s="1"/>
  <c r="O59" i="4"/>
  <c r="O59" i="7" s="1"/>
  <c r="O151" i="7" s="1"/>
  <c r="P43" i="22" s="1"/>
  <c r="P59" i="4"/>
  <c r="P59" i="7" s="1"/>
  <c r="P151" i="7" s="1"/>
  <c r="Q43" i="22" s="1"/>
  <c r="E60" i="4"/>
  <c r="E60" i="7" s="1"/>
  <c r="E152" i="7" s="1"/>
  <c r="F44" i="22" s="1"/>
  <c r="F60" i="4"/>
  <c r="F60" i="7" s="1"/>
  <c r="F152" i="7" s="1"/>
  <c r="G44" i="22" s="1"/>
  <c r="G60" i="4"/>
  <c r="G60" i="7" s="1"/>
  <c r="G152" i="7" s="1"/>
  <c r="H44" i="22" s="1"/>
  <c r="H60" i="4"/>
  <c r="I60" i="4"/>
  <c r="I60" i="7" s="1"/>
  <c r="I152" i="7" s="1"/>
  <c r="J44" i="22" s="1"/>
  <c r="J60" i="4"/>
  <c r="J60" i="7" s="1"/>
  <c r="J152" i="7" s="1"/>
  <c r="L60" i="4"/>
  <c r="L152" i="4" s="1"/>
  <c r="M60" i="4"/>
  <c r="M60" i="7" s="1"/>
  <c r="M152" i="7" s="1"/>
  <c r="N60" i="4"/>
  <c r="N60" i="7" s="1"/>
  <c r="N152" i="7" s="1"/>
  <c r="O44" i="22" s="1"/>
  <c r="O60" i="4"/>
  <c r="O60" i="7" s="1"/>
  <c r="O152" i="7" s="1"/>
  <c r="P44" i="22" s="1"/>
  <c r="P60" i="4"/>
  <c r="P152" i="4" s="1"/>
  <c r="E61" i="4"/>
  <c r="E153" i="4" s="1"/>
  <c r="F61" i="4"/>
  <c r="F153" i="4" s="1"/>
  <c r="G61" i="4"/>
  <c r="G61" i="7" s="1"/>
  <c r="G153" i="7" s="1"/>
  <c r="H61" i="4"/>
  <c r="H153" i="4" s="1"/>
  <c r="I61" i="4"/>
  <c r="I61" i="7" s="1"/>
  <c r="I153" i="7" s="1"/>
  <c r="J61" i="4"/>
  <c r="J61" i="7" s="1"/>
  <c r="J153" i="7" s="1"/>
  <c r="L61" i="4"/>
  <c r="L61" i="7" s="1"/>
  <c r="L153" i="7" s="1"/>
  <c r="M61" i="4"/>
  <c r="M61" i="7" s="1"/>
  <c r="M153" i="7" s="1"/>
  <c r="N61" i="4"/>
  <c r="N61" i="7" s="1"/>
  <c r="N153" i="7" s="1"/>
  <c r="O61" i="4"/>
  <c r="O61" i="7" s="1"/>
  <c r="O153" i="7" s="1"/>
  <c r="P61" i="4"/>
  <c r="P61" i="7" s="1"/>
  <c r="P153" i="7" s="1"/>
  <c r="E62" i="4"/>
  <c r="E62" i="7" s="1"/>
  <c r="E154" i="7" s="1"/>
  <c r="F62" i="4"/>
  <c r="F62" i="7" s="1"/>
  <c r="F154" i="7" s="1"/>
  <c r="G62" i="4"/>
  <c r="G62" i="7" s="1"/>
  <c r="G154" i="7" s="1"/>
  <c r="H62" i="4"/>
  <c r="H62" i="7" s="1"/>
  <c r="H154" i="7" s="1"/>
  <c r="I62" i="4"/>
  <c r="I62" i="7" s="1"/>
  <c r="I154" i="7" s="1"/>
  <c r="J62" i="4"/>
  <c r="J154" i="4" s="1"/>
  <c r="L62" i="4"/>
  <c r="L154" i="4" s="1"/>
  <c r="M62" i="4"/>
  <c r="M62" i="7" s="1"/>
  <c r="M154" i="7" s="1"/>
  <c r="N62" i="4"/>
  <c r="N62" i="7" s="1"/>
  <c r="N154" i="7" s="1"/>
  <c r="O62" i="4"/>
  <c r="O62" i="7" s="1"/>
  <c r="O154" i="7" s="1"/>
  <c r="P62" i="4"/>
  <c r="P154" i="4" s="1"/>
  <c r="E63" i="4"/>
  <c r="E63" i="7" s="1"/>
  <c r="E155" i="7" s="1"/>
  <c r="F63" i="4"/>
  <c r="F63" i="7" s="1"/>
  <c r="F155" i="7" s="1"/>
  <c r="G63" i="4"/>
  <c r="G63" i="7" s="1"/>
  <c r="G155" i="7" s="1"/>
  <c r="H63" i="4"/>
  <c r="H63" i="7" s="1"/>
  <c r="H155" i="7" s="1"/>
  <c r="I63" i="4"/>
  <c r="I63" i="7" s="1"/>
  <c r="I155" i="7" s="1"/>
  <c r="J63" i="4"/>
  <c r="J155" i="4" s="1"/>
  <c r="L63" i="4"/>
  <c r="L155" i="4" s="1"/>
  <c r="M63" i="4"/>
  <c r="M63" i="7" s="1"/>
  <c r="M155" i="7" s="1"/>
  <c r="N63" i="4"/>
  <c r="N155" i="4" s="1"/>
  <c r="O63" i="4"/>
  <c r="O63" i="7" s="1"/>
  <c r="O155" i="7" s="1"/>
  <c r="P63" i="4"/>
  <c r="P155" i="4" s="1"/>
  <c r="E64" i="4"/>
  <c r="E64" i="7" s="1"/>
  <c r="E156" i="7" s="1"/>
  <c r="F64" i="4"/>
  <c r="F156" i="4" s="1"/>
  <c r="G64" i="4"/>
  <c r="G64" i="7" s="1"/>
  <c r="G156" i="7" s="1"/>
  <c r="H64" i="4"/>
  <c r="H156" i="4" s="1"/>
  <c r="I64" i="4"/>
  <c r="I64" i="7" s="1"/>
  <c r="I156" i="7" s="1"/>
  <c r="J64" i="4"/>
  <c r="J64" i="7" s="1"/>
  <c r="J156" i="7" s="1"/>
  <c r="L64" i="4"/>
  <c r="L156" i="4" s="1"/>
  <c r="M64" i="4"/>
  <c r="M64" i="7" s="1"/>
  <c r="M156" i="7" s="1"/>
  <c r="N64" i="4"/>
  <c r="N64" i="7" s="1"/>
  <c r="N156" i="7" s="1"/>
  <c r="O64" i="4"/>
  <c r="O64" i="7" s="1"/>
  <c r="O156" i="7" s="1"/>
  <c r="P64" i="4"/>
  <c r="P156" i="4" s="1"/>
  <c r="E65" i="4"/>
  <c r="E157" i="4" s="1"/>
  <c r="F65" i="4"/>
  <c r="F157" i="4" s="1"/>
  <c r="G65" i="4"/>
  <c r="G65" i="7" s="1"/>
  <c r="G157" i="7" s="1"/>
  <c r="H65" i="4"/>
  <c r="H157" i="4" s="1"/>
  <c r="I65" i="4"/>
  <c r="I65" i="7" s="1"/>
  <c r="I157" i="7" s="1"/>
  <c r="J65" i="4"/>
  <c r="J65" i="7" s="1"/>
  <c r="J157" i="7" s="1"/>
  <c r="L65" i="4"/>
  <c r="L157" i="4" s="1"/>
  <c r="M65" i="4"/>
  <c r="M65" i="7" s="1"/>
  <c r="M157" i="7" s="1"/>
  <c r="N65" i="4"/>
  <c r="N65" i="7" s="1"/>
  <c r="N157" i="7" s="1"/>
  <c r="O65" i="4"/>
  <c r="O65" i="7" s="1"/>
  <c r="O157" i="7" s="1"/>
  <c r="P65" i="4"/>
  <c r="P157" i="4" s="1"/>
  <c r="E66" i="4"/>
  <c r="E66" i="7" s="1"/>
  <c r="E158" i="7" s="1"/>
  <c r="F66" i="4"/>
  <c r="F66" i="7" s="1"/>
  <c r="F158" i="7" s="1"/>
  <c r="G66" i="4"/>
  <c r="G66" i="7" s="1"/>
  <c r="G158" i="7" s="1"/>
  <c r="H66" i="4"/>
  <c r="H158" i="4" s="1"/>
  <c r="I66" i="4"/>
  <c r="I66" i="7" s="1"/>
  <c r="I158" i="7" s="1"/>
  <c r="J66" i="4"/>
  <c r="J158" i="4" s="1"/>
  <c r="L66" i="4"/>
  <c r="L66" i="7" s="1"/>
  <c r="L158" i="7" s="1"/>
  <c r="M66" i="4"/>
  <c r="M66" i="7" s="1"/>
  <c r="M158" i="7" s="1"/>
  <c r="N66" i="4"/>
  <c r="N158" i="4" s="1"/>
  <c r="O66" i="4"/>
  <c r="O158" i="4" s="1"/>
  <c r="P66" i="4"/>
  <c r="P66" i="7" s="1"/>
  <c r="P158" i="7" s="1"/>
  <c r="E67" i="4"/>
  <c r="E67" i="7" s="1"/>
  <c r="E159" i="7" s="1"/>
  <c r="F48" i="22" s="1"/>
  <c r="F67" i="4"/>
  <c r="F67" i="7" s="1"/>
  <c r="F159" i="7" s="1"/>
  <c r="G48" i="22" s="1"/>
  <c r="G67" i="4"/>
  <c r="G67" i="7" s="1"/>
  <c r="G159" i="7" s="1"/>
  <c r="H48" i="22" s="1"/>
  <c r="H67" i="4"/>
  <c r="H67" i="7" s="1"/>
  <c r="H159" i="7" s="1"/>
  <c r="I48" i="22" s="1"/>
  <c r="I67" i="4"/>
  <c r="I67" i="7" s="1"/>
  <c r="I159" i="7" s="1"/>
  <c r="J48" i="22" s="1"/>
  <c r="J67" i="4"/>
  <c r="J67" i="7" s="1"/>
  <c r="J159" i="7" s="1"/>
  <c r="L67" i="4"/>
  <c r="L159" i="4" s="1"/>
  <c r="M67" i="4"/>
  <c r="M67" i="7" s="1"/>
  <c r="M159" i="7" s="1"/>
  <c r="N67" i="4"/>
  <c r="N67" i="7" s="1"/>
  <c r="N159" i="7" s="1"/>
  <c r="O48" i="22" s="1"/>
  <c r="O67" i="4"/>
  <c r="O67" i="7" s="1"/>
  <c r="O159" i="7" s="1"/>
  <c r="P48" i="22" s="1"/>
  <c r="P67" i="4"/>
  <c r="P159" i="4" s="1"/>
  <c r="E68" i="4"/>
  <c r="E68" i="7" s="1"/>
  <c r="E160" i="7" s="1"/>
  <c r="F49" i="22" s="1"/>
  <c r="F68" i="4"/>
  <c r="F68" i="7" s="1"/>
  <c r="F160" i="7" s="1"/>
  <c r="G49" i="22" s="1"/>
  <c r="G119" i="22" s="1"/>
  <c r="G68" i="4"/>
  <c r="G160" i="4" s="1"/>
  <c r="H68" i="4"/>
  <c r="H68" i="7" s="1"/>
  <c r="H160" i="7" s="1"/>
  <c r="I49" i="22" s="1"/>
  <c r="I119" i="22" s="1"/>
  <c r="I68" i="4"/>
  <c r="I68" i="7" s="1"/>
  <c r="I160" i="7" s="1"/>
  <c r="J49" i="22" s="1"/>
  <c r="J119" i="22" s="1"/>
  <c r="J68" i="4"/>
  <c r="J68" i="7" s="1"/>
  <c r="J160" i="7" s="1"/>
  <c r="L68" i="4"/>
  <c r="L160" i="4" s="1"/>
  <c r="M68" i="4"/>
  <c r="M68" i="7" s="1"/>
  <c r="M160" i="7" s="1"/>
  <c r="N68" i="4"/>
  <c r="N68" i="7" s="1"/>
  <c r="N160" i="7" s="1"/>
  <c r="O49" i="22" s="1"/>
  <c r="O119" i="22" s="1"/>
  <c r="O68" i="4"/>
  <c r="O68" i="7" s="1"/>
  <c r="O160" i="7" s="1"/>
  <c r="P49" i="22" s="1"/>
  <c r="P119" i="22" s="1"/>
  <c r="P68" i="4"/>
  <c r="P68" i="7" s="1"/>
  <c r="P160" i="7" s="1"/>
  <c r="Q49" i="22" s="1"/>
  <c r="Q119" i="22" s="1"/>
  <c r="E69" i="4"/>
  <c r="E69" i="7" s="1"/>
  <c r="E161" i="7" s="1"/>
  <c r="F50" i="22" s="1"/>
  <c r="F69" i="4"/>
  <c r="F161" i="4" s="1"/>
  <c r="G69" i="4"/>
  <c r="G69" i="7" s="1"/>
  <c r="G161" i="7" s="1"/>
  <c r="H50" i="22" s="1"/>
  <c r="H120" i="22" s="1"/>
  <c r="H69" i="4"/>
  <c r="H161" i="4" s="1"/>
  <c r="I69" i="4"/>
  <c r="I69" i="7" s="1"/>
  <c r="I161" i="7" s="1"/>
  <c r="J50" i="22" s="1"/>
  <c r="J120" i="22" s="1"/>
  <c r="J69" i="4"/>
  <c r="J69" i="7" s="1"/>
  <c r="J161" i="7" s="1"/>
  <c r="L69" i="4"/>
  <c r="L161" i="4" s="1"/>
  <c r="M69" i="4"/>
  <c r="M69" i="7" s="1"/>
  <c r="M161" i="7" s="1"/>
  <c r="N69" i="4"/>
  <c r="N69" i="7" s="1"/>
  <c r="N161" i="7" s="1"/>
  <c r="O50" i="22" s="1"/>
  <c r="O120" i="22" s="1"/>
  <c r="O69" i="4"/>
  <c r="O69" i="7" s="1"/>
  <c r="O161" i="7" s="1"/>
  <c r="P50" i="22" s="1"/>
  <c r="P120" i="22" s="1"/>
  <c r="P69" i="4"/>
  <c r="P161" i="4" s="1"/>
  <c r="E70" i="4"/>
  <c r="E70" i="7" s="1"/>
  <c r="E162" i="7" s="1"/>
  <c r="F51" i="22" s="1"/>
  <c r="F70" i="4"/>
  <c r="F70" i="7" s="1"/>
  <c r="F162" i="7" s="1"/>
  <c r="G51" i="22" s="1"/>
  <c r="G70" i="4"/>
  <c r="G70" i="7" s="1"/>
  <c r="G162" i="7" s="1"/>
  <c r="H51" i="22" s="1"/>
  <c r="H70" i="4"/>
  <c r="H70" i="7" s="1"/>
  <c r="H162" i="7" s="1"/>
  <c r="I51" i="22" s="1"/>
  <c r="I70" i="4"/>
  <c r="I70" i="7" s="1"/>
  <c r="I162" i="7" s="1"/>
  <c r="J51" i="22" s="1"/>
  <c r="J70" i="4"/>
  <c r="J70" i="7" s="1"/>
  <c r="J162" i="7" s="1"/>
  <c r="L70" i="4"/>
  <c r="L162" i="4" s="1"/>
  <c r="M70" i="4"/>
  <c r="M70" i="7" s="1"/>
  <c r="M162" i="7" s="1"/>
  <c r="N70" i="4"/>
  <c r="N70" i="7" s="1"/>
  <c r="N162" i="7" s="1"/>
  <c r="O51" i="22" s="1"/>
  <c r="O70" i="4"/>
  <c r="O70" i="7" s="1"/>
  <c r="O162" i="7" s="1"/>
  <c r="P51" i="22" s="1"/>
  <c r="P70" i="4"/>
  <c r="P162" i="4" s="1"/>
  <c r="E71" i="4"/>
  <c r="E71" i="7" s="1"/>
  <c r="E163" i="7" s="1"/>
  <c r="F52" i="22" s="1"/>
  <c r="F71" i="4"/>
  <c r="F71" i="7" s="1"/>
  <c r="F163" i="7" s="1"/>
  <c r="G52" i="22" s="1"/>
  <c r="G122" i="22" s="1"/>
  <c r="G71" i="4"/>
  <c r="G71" i="7" s="1"/>
  <c r="G163" i="7" s="1"/>
  <c r="H52" i="22" s="1"/>
  <c r="H122" i="22" s="1"/>
  <c r="H71" i="4"/>
  <c r="H71" i="7" s="1"/>
  <c r="H163" i="7" s="1"/>
  <c r="I52" i="22" s="1"/>
  <c r="I122" i="22" s="1"/>
  <c r="I71" i="4"/>
  <c r="I71" i="7" s="1"/>
  <c r="I163" i="7" s="1"/>
  <c r="J52" i="22" s="1"/>
  <c r="J122" i="22" s="1"/>
  <c r="J71" i="4"/>
  <c r="J71" i="7" s="1"/>
  <c r="J163" i="7" s="1"/>
  <c r="L71" i="4"/>
  <c r="L163" i="4" s="1"/>
  <c r="M71" i="4"/>
  <c r="M71" i="7" s="1"/>
  <c r="M163" i="7" s="1"/>
  <c r="N71" i="4"/>
  <c r="N163" i="4" s="1"/>
  <c r="O71" i="4"/>
  <c r="O163" i="4" s="1"/>
  <c r="P71" i="4"/>
  <c r="P71" i="7" s="1"/>
  <c r="P163" i="7" s="1"/>
  <c r="Q52" i="22" s="1"/>
  <c r="Q122" i="22" s="1"/>
  <c r="E72" i="4"/>
  <c r="E72" i="7" s="1"/>
  <c r="E164" i="7" s="1"/>
  <c r="F53" i="22" s="1"/>
  <c r="F72" i="4"/>
  <c r="F72" i="7" s="1"/>
  <c r="F164" i="7" s="1"/>
  <c r="G53" i="22" s="1"/>
  <c r="G72" i="4"/>
  <c r="G72" i="7" s="1"/>
  <c r="G164" i="7" s="1"/>
  <c r="H53" i="22" s="1"/>
  <c r="H72" i="4"/>
  <c r="H164" i="4" s="1"/>
  <c r="I72" i="4"/>
  <c r="I72" i="7" s="1"/>
  <c r="I164" i="7" s="1"/>
  <c r="J53" i="22" s="1"/>
  <c r="J72" i="4"/>
  <c r="J72" i="7" s="1"/>
  <c r="J164" i="7" s="1"/>
  <c r="L72" i="4"/>
  <c r="L164" i="4" s="1"/>
  <c r="M72" i="4"/>
  <c r="M72" i="7" s="1"/>
  <c r="M164" i="7" s="1"/>
  <c r="N72" i="4"/>
  <c r="N72" i="7" s="1"/>
  <c r="N164" i="7" s="1"/>
  <c r="O53" i="22" s="1"/>
  <c r="O72" i="4"/>
  <c r="O164" i="4" s="1"/>
  <c r="P72" i="4"/>
  <c r="P72" i="7" s="1"/>
  <c r="P164" i="7" s="1"/>
  <c r="Q53" i="22" s="1"/>
  <c r="E73" i="4"/>
  <c r="E165" i="4" s="1"/>
  <c r="F73" i="4"/>
  <c r="F165" i="4" s="1"/>
  <c r="F168" i="4" s="1"/>
  <c r="G73" i="4"/>
  <c r="G165" i="4" s="1"/>
  <c r="G168" i="4" s="1"/>
  <c r="H73" i="4"/>
  <c r="H76" i="4" s="1"/>
  <c r="I73" i="4"/>
  <c r="I73" i="7" s="1"/>
  <c r="J73" i="4"/>
  <c r="J73" i="7" s="1"/>
  <c r="K73" i="4"/>
  <c r="K73" i="7" s="1"/>
  <c r="Q73" i="7" s="1"/>
  <c r="L73" i="4"/>
  <c r="L76" i="4" s="1"/>
  <c r="M73" i="4"/>
  <c r="M73" i="7" s="1"/>
  <c r="N73" i="4"/>
  <c r="N73" i="7" s="1"/>
  <c r="O73" i="4"/>
  <c r="O165" i="4" s="1"/>
  <c r="O168" i="4" s="1"/>
  <c r="P73" i="4"/>
  <c r="P76" i="4" s="1"/>
  <c r="F55" i="4"/>
  <c r="F55" i="7" s="1"/>
  <c r="G55" i="4"/>
  <c r="G55" i="7" s="1"/>
  <c r="G147" i="7" s="1"/>
  <c r="H55" i="4"/>
  <c r="H55" i="7" s="1"/>
  <c r="I55" i="4"/>
  <c r="I55" i="7" s="1"/>
  <c r="I147" i="7" s="1"/>
  <c r="J55" i="4"/>
  <c r="J55" i="7" s="1"/>
  <c r="L55" i="4"/>
  <c r="L55" i="7" s="1"/>
  <c r="M55" i="4"/>
  <c r="N55" i="4"/>
  <c r="N55" i="7" s="1"/>
  <c r="O55" i="4"/>
  <c r="O147" i="4" s="1"/>
  <c r="P55" i="4"/>
  <c r="P55" i="7" s="1"/>
  <c r="E55" i="4"/>
  <c r="E147" i="4" s="1"/>
  <c r="E11" i="7"/>
  <c r="E103" i="7" s="1"/>
  <c r="F10" i="22" s="1"/>
  <c r="H11" i="7"/>
  <c r="H103" i="7" s="1"/>
  <c r="I10" i="22" s="1"/>
  <c r="I11" i="7"/>
  <c r="I103" i="7" s="1"/>
  <c r="J10" i="22" s="1"/>
  <c r="N11" i="7"/>
  <c r="N103" i="7" s="1"/>
  <c r="O10" i="22" s="1"/>
  <c r="P11" i="7"/>
  <c r="P103" i="7" s="1"/>
  <c r="Q10" i="22" s="1"/>
  <c r="F104" i="4"/>
  <c r="M12" i="7"/>
  <c r="M104" i="7" s="1"/>
  <c r="E13" i="7"/>
  <c r="E105" i="7" s="1"/>
  <c r="J105" i="4"/>
  <c r="F14" i="7"/>
  <c r="F106" i="7" s="1"/>
  <c r="G12" i="22" s="1"/>
  <c r="G81" i="22" s="1"/>
  <c r="M14" i="7"/>
  <c r="M106" i="7" s="1"/>
  <c r="I15" i="7"/>
  <c r="I107" i="7" s="1"/>
  <c r="J13" i="22" s="1"/>
  <c r="N15" i="7"/>
  <c r="P15" i="7"/>
  <c r="P107" i="7" s="1"/>
  <c r="Q13" i="22" s="1"/>
  <c r="F16" i="7"/>
  <c r="F108" i="7" s="1"/>
  <c r="L17" i="7"/>
  <c r="L109" i="7" s="1"/>
  <c r="F18" i="7"/>
  <c r="F110" i="7" s="1"/>
  <c r="G15" i="22" s="1"/>
  <c r="H18" i="7"/>
  <c r="H110" i="7" s="1"/>
  <c r="I15" i="22" s="1"/>
  <c r="J18" i="7"/>
  <c r="J110" i="7" s="1"/>
  <c r="I20" i="7"/>
  <c r="I112" i="7" s="1"/>
  <c r="J16" i="22" s="1"/>
  <c r="F21" i="7"/>
  <c r="F113" i="7" s="1"/>
  <c r="G17" i="22" s="1"/>
  <c r="I22" i="7"/>
  <c r="I114" i="7" s="1"/>
  <c r="N22" i="7"/>
  <c r="N114" i="7" s="1"/>
  <c r="H23" i="7"/>
  <c r="H115" i="7" s="1"/>
  <c r="J23" i="7"/>
  <c r="J115" i="7" s="1"/>
  <c r="L23" i="7"/>
  <c r="L115" i="7" s="1"/>
  <c r="E24" i="7"/>
  <c r="E116" i="7" s="1"/>
  <c r="N24" i="7"/>
  <c r="N116" i="7" s="1"/>
  <c r="F25" i="7"/>
  <c r="F117" i="7" s="1"/>
  <c r="J25" i="7"/>
  <c r="J117" i="7" s="1"/>
  <c r="M25" i="7"/>
  <c r="M117" i="7" s="1"/>
  <c r="P26" i="7"/>
  <c r="P118" i="7" s="1"/>
  <c r="I119" i="4"/>
  <c r="M27" i="7"/>
  <c r="M119" i="7" s="1"/>
  <c r="I28" i="7"/>
  <c r="I120" i="7" s="1"/>
  <c r="J21" i="22" s="1"/>
  <c r="J90" i="22" s="1"/>
  <c r="M120" i="4"/>
  <c r="H29" i="7"/>
  <c r="H121" i="7" s="1"/>
  <c r="F30" i="7"/>
  <c r="F122" i="7" s="1"/>
  <c r="I30" i="7"/>
  <c r="I122" i="7" s="1"/>
  <c r="F31" i="7"/>
  <c r="F123" i="7" s="1"/>
  <c r="G23" i="22" s="1"/>
  <c r="H31" i="7"/>
  <c r="H123" i="7" s="1"/>
  <c r="I23" i="22" s="1"/>
  <c r="J31" i="7"/>
  <c r="J123" i="7" s="1"/>
  <c r="E32" i="7"/>
  <c r="E124" i="7" s="1"/>
  <c r="F24" i="22" s="1"/>
  <c r="N32" i="7"/>
  <c r="N124" i="7" s="1"/>
  <c r="O24" i="22" s="1"/>
  <c r="J33" i="7"/>
  <c r="J125" i="7" s="1"/>
  <c r="P33" i="7"/>
  <c r="F34" i="7"/>
  <c r="F126" i="7" s="1"/>
  <c r="N34" i="7"/>
  <c r="N126" i="7" s="1"/>
  <c r="J35" i="7"/>
  <c r="J127" i="7" s="1"/>
  <c r="L35" i="7"/>
  <c r="L127" i="7" s="1"/>
  <c r="P35" i="7"/>
  <c r="P127" i="7" s="1"/>
  <c r="F36" i="7"/>
  <c r="F128" i="7" s="1"/>
  <c r="L36" i="7"/>
  <c r="L128" i="7" s="1"/>
  <c r="N36" i="7"/>
  <c r="N128" i="7" s="1"/>
  <c r="J37" i="7"/>
  <c r="J129" i="7" s="1"/>
  <c r="F38" i="7"/>
  <c r="F130" i="7" s="1"/>
  <c r="H130" i="4"/>
  <c r="M38" i="7"/>
  <c r="M130" i="7" s="1"/>
  <c r="I39" i="7"/>
  <c r="I131" i="7" s="1"/>
  <c r="L39" i="7"/>
  <c r="L131" i="7" s="1"/>
  <c r="H10" i="7"/>
  <c r="H102" i="7" s="1"/>
  <c r="I9" i="22" s="1"/>
  <c r="J10" i="7"/>
  <c r="J102" i="7" s="1"/>
  <c r="L102" i="4"/>
  <c r="M102" i="4"/>
  <c r="G175" i="4"/>
  <c r="M19" i="7"/>
  <c r="M111" i="7" s="1"/>
  <c r="E19" i="7"/>
  <c r="E111" i="7" s="1"/>
  <c r="P19" i="7"/>
  <c r="P111" i="7" s="1"/>
  <c r="H19" i="7"/>
  <c r="H111" i="7" s="1"/>
  <c r="M113" i="4"/>
  <c r="I108" i="4"/>
  <c r="F113" i="4"/>
  <c r="F109" i="4"/>
  <c r="J102" i="4"/>
  <c r="J117" i="4"/>
  <c r="K147" i="4"/>
  <c r="F128" i="4"/>
  <c r="M107" i="4"/>
  <c r="N102" i="4"/>
  <c r="E103" i="4"/>
  <c r="I106" i="4"/>
  <c r="I112" i="4"/>
  <c r="I126" i="4"/>
  <c r="M104" i="4"/>
  <c r="M106" i="4"/>
  <c r="E124" i="4"/>
  <c r="M130" i="4"/>
  <c r="K150" i="4"/>
  <c r="H113" i="4"/>
  <c r="H115" i="4"/>
  <c r="L129" i="4"/>
  <c r="H121" i="4"/>
  <c r="K157" i="4"/>
  <c r="I21" i="7"/>
  <c r="I113" i="7" s="1"/>
  <c r="J17" i="22" s="1"/>
  <c r="H110" i="4"/>
  <c r="L105" i="4"/>
  <c r="P118" i="4"/>
  <c r="G162" i="4"/>
  <c r="P129" i="4"/>
  <c r="H33" i="7"/>
  <c r="H125" i="7" s="1"/>
  <c r="H32" i="7"/>
  <c r="H124" i="7" s="1"/>
  <c r="I24" i="22" s="1"/>
  <c r="L30" i="7"/>
  <c r="L122" i="7" s="1"/>
  <c r="L122" i="4"/>
  <c r="P28" i="7"/>
  <c r="P120" i="7" s="1"/>
  <c r="Q21" i="22" s="1"/>
  <c r="Q90" i="22" s="1"/>
  <c r="P25" i="7"/>
  <c r="P117" i="7" s="1"/>
  <c r="P13" i="7"/>
  <c r="P105" i="7" s="1"/>
  <c r="P105" i="4"/>
  <c r="M10" i="7"/>
  <c r="M102" i="7" s="1"/>
  <c r="H40" i="7"/>
  <c r="H132" i="7" s="1"/>
  <c r="I26" i="22" s="1"/>
  <c r="I95" i="22" s="1"/>
  <c r="H132" i="4"/>
  <c r="H37" i="7"/>
  <c r="H129" i="7" s="1"/>
  <c r="H36" i="7"/>
  <c r="H128" i="7" s="1"/>
  <c r="H128" i="4"/>
  <c r="H34" i="7"/>
  <c r="H126" i="7" s="1"/>
  <c r="H126" i="4"/>
  <c r="L22" i="7"/>
  <c r="L114" i="4"/>
  <c r="P109" i="4"/>
  <c r="P14" i="7"/>
  <c r="P106" i="7" s="1"/>
  <c r="Q12" i="22" s="1"/>
  <c r="Q81" i="22" s="1"/>
  <c r="P106" i="4"/>
  <c r="H106" i="4"/>
  <c r="L11" i="7"/>
  <c r="L103" i="7" s="1"/>
  <c r="H10" i="21" s="1"/>
  <c r="L103" i="4"/>
  <c r="L109" i="4"/>
  <c r="K156" i="4"/>
  <c r="I17" i="7"/>
  <c r="I109" i="7" s="1"/>
  <c r="J132" i="4"/>
  <c r="J40" i="7"/>
  <c r="J132" i="7" s="1"/>
  <c r="F121" i="4"/>
  <c r="F29" i="7"/>
  <c r="F121" i="7" s="1"/>
  <c r="F114" i="4"/>
  <c r="F22" i="7"/>
  <c r="F114" i="7" s="1"/>
  <c r="J21" i="7"/>
  <c r="J113" i="7" s="1"/>
  <c r="K17" i="22" s="1"/>
  <c r="J104" i="4"/>
  <c r="J12" i="7"/>
  <c r="J104" i="7" s="1"/>
  <c r="F12" i="7"/>
  <c r="F104" i="7" s="1"/>
  <c r="F130" i="4"/>
  <c r="M117" i="4"/>
  <c r="E122" i="4"/>
  <c r="E129" i="4"/>
  <c r="I131" i="4"/>
  <c r="K102" i="4"/>
  <c r="J129" i="4"/>
  <c r="F126" i="4"/>
  <c r="F122" i="4"/>
  <c r="N118" i="4"/>
  <c r="H159" i="4"/>
  <c r="L158" i="4"/>
  <c r="H152" i="4"/>
  <c r="H60" i="7"/>
  <c r="H152" i="7" s="1"/>
  <c r="I44" i="22" s="1"/>
  <c r="P103" i="4"/>
  <c r="P119" i="4"/>
  <c r="E30" i="7"/>
  <c r="E122" i="7" s="1"/>
  <c r="M28" i="7"/>
  <c r="M120" i="7" s="1"/>
  <c r="J13" i="7"/>
  <c r="J105" i="7" s="1"/>
  <c r="J34" i="7"/>
  <c r="J126" i="7" s="1"/>
  <c r="J124" i="4"/>
  <c r="N105" i="4"/>
  <c r="N13" i="7"/>
  <c r="N105" i="7" s="1"/>
  <c r="N126" i="4"/>
  <c r="J115" i="4"/>
  <c r="N76" i="4"/>
  <c r="N104" i="4"/>
  <c r="I107" i="4"/>
  <c r="J110" i="4"/>
  <c r="E111" i="4"/>
  <c r="F106" i="4"/>
  <c r="E109" i="4"/>
  <c r="M111" i="4"/>
  <c r="N114" i="4"/>
  <c r="I116" i="4"/>
  <c r="J118" i="4"/>
  <c r="F151" i="4"/>
  <c r="K174" i="4"/>
  <c r="N128" i="4"/>
  <c r="J125" i="4"/>
  <c r="L10" i="7"/>
  <c r="L102" i="7" s="1"/>
  <c r="K132" i="4"/>
  <c r="G131" i="4"/>
  <c r="O130" i="4"/>
  <c r="O38" i="7"/>
  <c r="O130" i="7" s="1"/>
  <c r="G124" i="4"/>
  <c r="G32" i="7"/>
  <c r="G124" i="7" s="1"/>
  <c r="H24" i="22" s="1"/>
  <c r="K123" i="4"/>
  <c r="O122" i="4"/>
  <c r="O30" i="7"/>
  <c r="O122" i="7" s="1"/>
  <c r="K122" i="4"/>
  <c r="O121" i="4"/>
  <c r="O29" i="7"/>
  <c r="O121" i="7" s="1"/>
  <c r="O119" i="4"/>
  <c r="O27" i="7"/>
  <c r="O119" i="7" s="1"/>
  <c r="P20" i="22" s="1"/>
  <c r="K119" i="4"/>
  <c r="G118" i="4"/>
  <c r="G26" i="7"/>
  <c r="G118" i="7" s="1"/>
  <c r="K115" i="4"/>
  <c r="O114" i="4"/>
  <c r="O113" i="4"/>
  <c r="O21" i="7"/>
  <c r="O113" i="7" s="1"/>
  <c r="P17" i="22" s="1"/>
  <c r="K113" i="4"/>
  <c r="G20" i="7"/>
  <c r="G112" i="7" s="1"/>
  <c r="H16" i="22" s="1"/>
  <c r="K111" i="4"/>
  <c r="K19" i="7"/>
  <c r="G111" i="4"/>
  <c r="G19" i="7"/>
  <c r="G111" i="7" s="1"/>
  <c r="K110" i="4"/>
  <c r="O109" i="4"/>
  <c r="O17" i="7"/>
  <c r="O109" i="7" s="1"/>
  <c r="K109" i="4"/>
  <c r="G109" i="4"/>
  <c r="G17" i="7"/>
  <c r="G109" i="7" s="1"/>
  <c r="O108" i="4"/>
  <c r="O16" i="7"/>
  <c r="O108" i="7" s="1"/>
  <c r="O106" i="4"/>
  <c r="O14" i="7"/>
  <c r="O106" i="7" s="1"/>
  <c r="P12" i="22" s="1"/>
  <c r="P81" i="22" s="1"/>
  <c r="K106" i="4"/>
  <c r="G105" i="4"/>
  <c r="G13" i="7"/>
  <c r="G105" i="7" s="1"/>
  <c r="H111" i="4"/>
  <c r="L127" i="4"/>
  <c r="F119" i="4"/>
  <c r="I103" i="4"/>
  <c r="N103" i="4"/>
  <c r="I111" i="4"/>
  <c r="L112" i="4"/>
  <c r="L115" i="4"/>
  <c r="E116" i="4"/>
  <c r="M119" i="4"/>
  <c r="I120" i="4"/>
  <c r="E127" i="4"/>
  <c r="J127" i="4"/>
  <c r="N124" i="4"/>
  <c r="N116" i="4"/>
  <c r="H103" i="4"/>
  <c r="P111" i="4"/>
  <c r="L131" i="4"/>
  <c r="H108" i="4"/>
  <c r="H116" i="4"/>
  <c r="P116" i="4"/>
  <c r="H123" i="4"/>
  <c r="L132" i="4"/>
  <c r="F108" i="4"/>
  <c r="H102" i="4"/>
  <c r="K103" i="4"/>
  <c r="E168" i="1"/>
  <c r="E182" i="1" s="1"/>
  <c r="F168" i="1"/>
  <c r="G168" i="1"/>
  <c r="H168" i="1"/>
  <c r="I168" i="1"/>
  <c r="K168" i="1"/>
  <c r="K182" i="1" s="1"/>
  <c r="L168" i="1"/>
  <c r="L182" i="1" s="1"/>
  <c r="M168" i="1"/>
  <c r="N168" i="1"/>
  <c r="N182" i="1" s="1"/>
  <c r="O168" i="1"/>
  <c r="O182" i="1" s="1"/>
  <c r="P168" i="1"/>
  <c r="M176" i="1"/>
  <c r="J168" i="1"/>
  <c r="J182" i="1" s="1"/>
  <c r="E176" i="1"/>
  <c r="I176" i="1"/>
  <c r="M166" i="1"/>
  <c r="M169" i="1" s="1"/>
  <c r="E166" i="1"/>
  <c r="I166" i="1"/>
  <c r="F166" i="1"/>
  <c r="M133" i="1"/>
  <c r="F133" i="1"/>
  <c r="F136" i="1" s="1"/>
  <c r="I133" i="1"/>
  <c r="I136" i="1" s="1"/>
  <c r="E133" i="1"/>
  <c r="L133" i="1"/>
  <c r="P166" i="1"/>
  <c r="P133" i="1"/>
  <c r="L166" i="1"/>
  <c r="H133" i="1"/>
  <c r="N176" i="1"/>
  <c r="J133" i="1"/>
  <c r="J166" i="1"/>
  <c r="J169" i="1" s="1"/>
  <c r="J176" i="1"/>
  <c r="F176" i="1"/>
  <c r="G176" i="1"/>
  <c r="N166" i="1"/>
  <c r="O176" i="1"/>
  <c r="K176" i="1"/>
  <c r="N133" i="1"/>
  <c r="N136" i="1" s="1"/>
  <c r="H166" i="1"/>
  <c r="O166" i="1"/>
  <c r="K166" i="1"/>
  <c r="P176" i="1"/>
  <c r="L176" i="1"/>
  <c r="H176" i="1"/>
  <c r="G166" i="1"/>
  <c r="O133" i="1"/>
  <c r="O136" i="1" s="1"/>
  <c r="K133" i="1"/>
  <c r="K136" i="1" s="1"/>
  <c r="G133" i="1"/>
  <c r="G136" i="1" s="1"/>
  <c r="F182" i="1"/>
  <c r="I182" i="1"/>
  <c r="Q83" i="1"/>
  <c r="Q82" i="1"/>
  <c r="F84" i="1"/>
  <c r="G84" i="1"/>
  <c r="H84" i="1"/>
  <c r="I84" i="1"/>
  <c r="J84" i="1"/>
  <c r="K84" i="1"/>
  <c r="L84" i="1"/>
  <c r="M84" i="1"/>
  <c r="N84" i="1"/>
  <c r="O84" i="1"/>
  <c r="P84" i="1"/>
  <c r="E84" i="1"/>
  <c r="F76" i="1"/>
  <c r="F90" i="1" s="1"/>
  <c r="G76" i="1"/>
  <c r="H76" i="1"/>
  <c r="H90" i="1" s="1"/>
  <c r="I76" i="1"/>
  <c r="I90" i="1" s="1"/>
  <c r="J76" i="1"/>
  <c r="J90" i="1" s="1"/>
  <c r="K76" i="1"/>
  <c r="K90" i="1" s="1"/>
  <c r="L76" i="1"/>
  <c r="M76" i="1"/>
  <c r="M90" i="1" s="1"/>
  <c r="N76" i="1"/>
  <c r="O76" i="1"/>
  <c r="P76" i="1"/>
  <c r="E76" i="1"/>
  <c r="E90" i="1" s="1"/>
  <c r="F74" i="1"/>
  <c r="F77" i="1" s="1"/>
  <c r="G74" i="1"/>
  <c r="H74" i="1"/>
  <c r="I74" i="1"/>
  <c r="J74" i="1"/>
  <c r="K74" i="1"/>
  <c r="K77" i="1" s="1"/>
  <c r="L74" i="1"/>
  <c r="L77" i="1" s="1"/>
  <c r="M74" i="1"/>
  <c r="N74" i="1"/>
  <c r="N77" i="1" s="1"/>
  <c r="O74" i="1"/>
  <c r="O77" i="1" s="1"/>
  <c r="P74" i="1"/>
  <c r="P77" i="1" s="1"/>
  <c r="E74" i="1"/>
  <c r="E77" i="1" s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55" i="1"/>
  <c r="F41" i="1"/>
  <c r="G41" i="1"/>
  <c r="H41" i="1"/>
  <c r="H44" i="1" s="1"/>
  <c r="I41" i="1"/>
  <c r="J41" i="1"/>
  <c r="J44" i="1" s="1"/>
  <c r="K41" i="1"/>
  <c r="K44" i="1" s="1"/>
  <c r="L41" i="1"/>
  <c r="M41" i="1"/>
  <c r="M44" i="1" s="1"/>
  <c r="N41" i="1"/>
  <c r="N44" i="1" s="1"/>
  <c r="O41" i="1"/>
  <c r="O44" i="1" s="1"/>
  <c r="P41" i="1"/>
  <c r="E41" i="1"/>
  <c r="N90" i="1"/>
  <c r="S170" i="22" l="1"/>
  <c r="R170" i="22"/>
  <c r="Q170" i="22"/>
  <c r="M170" i="22"/>
  <c r="O170" i="22"/>
  <c r="L170" i="22"/>
  <c r="H170" i="22"/>
  <c r="D44" i="26"/>
  <c r="T44" i="26" s="1"/>
  <c r="P167" i="16"/>
  <c r="D11" i="26"/>
  <c r="D12" i="23"/>
  <c r="D80" i="23" s="1"/>
  <c r="K80" i="23" s="1"/>
  <c r="L134" i="16"/>
  <c r="D13" i="21"/>
  <c r="K13" i="21" s="1"/>
  <c r="H182" i="1"/>
  <c r="H136" i="1"/>
  <c r="M182" i="1"/>
  <c r="D22" i="21"/>
  <c r="K22" i="21" s="1"/>
  <c r="E120" i="18"/>
  <c r="H105" i="18"/>
  <c r="O126" i="18"/>
  <c r="G157" i="18"/>
  <c r="J121" i="18"/>
  <c r="E129" i="18"/>
  <c r="K127" i="18"/>
  <c r="O117" i="18"/>
  <c r="G145" i="18"/>
  <c r="F117" i="18"/>
  <c r="I128" i="18"/>
  <c r="E125" i="18"/>
  <c r="G155" i="18"/>
  <c r="N112" i="18"/>
  <c r="H121" i="18"/>
  <c r="E127" i="18"/>
  <c r="G126" i="18"/>
  <c r="N129" i="18"/>
  <c r="N150" i="18"/>
  <c r="H129" i="18"/>
  <c r="N163" i="18"/>
  <c r="N166" i="18" s="1"/>
  <c r="F118" i="18"/>
  <c r="H112" i="18"/>
  <c r="P115" i="18"/>
  <c r="N147" i="18"/>
  <c r="N108" i="18"/>
  <c r="O107" i="18"/>
  <c r="F120" i="18"/>
  <c r="E110" i="18"/>
  <c r="P107" i="18"/>
  <c r="N115" i="18"/>
  <c r="J103" i="18"/>
  <c r="H114" i="18"/>
  <c r="N125" i="18"/>
  <c r="E102" i="18"/>
  <c r="O120" i="18"/>
  <c r="F112" i="18"/>
  <c r="L108" i="18"/>
  <c r="E123" i="18"/>
  <c r="F124" i="18"/>
  <c r="H106" i="18"/>
  <c r="I116" i="18"/>
  <c r="P130" i="18"/>
  <c r="J127" i="18"/>
  <c r="F119" i="18"/>
  <c r="N107" i="18"/>
  <c r="O119" i="18"/>
  <c r="G124" i="18"/>
  <c r="M114" i="18"/>
  <c r="N42" i="18"/>
  <c r="J129" i="18"/>
  <c r="E112" i="18"/>
  <c r="I118" i="18"/>
  <c r="K125" i="18"/>
  <c r="G128" i="18"/>
  <c r="J130" i="18"/>
  <c r="F116" i="18"/>
  <c r="M109" i="18"/>
  <c r="P121" i="18"/>
  <c r="N114" i="18"/>
  <c r="N126" i="18"/>
  <c r="P109" i="18"/>
  <c r="H119" i="18"/>
  <c r="P122" i="18"/>
  <c r="M125" i="18"/>
  <c r="O128" i="18"/>
  <c r="N110" i="18"/>
  <c r="M108" i="18"/>
  <c r="G127" i="18"/>
  <c r="F115" i="18"/>
  <c r="G174" i="18"/>
  <c r="O123" i="18"/>
  <c r="H116" i="18"/>
  <c r="H126" i="18"/>
  <c r="F159" i="18"/>
  <c r="L173" i="18"/>
  <c r="G116" i="18"/>
  <c r="F162" i="18"/>
  <c r="F163" i="18"/>
  <c r="F166" i="18" s="1"/>
  <c r="I112" i="18"/>
  <c r="E114" i="18"/>
  <c r="F122" i="18"/>
  <c r="F109" i="18"/>
  <c r="E117" i="18"/>
  <c r="P116" i="18"/>
  <c r="P119" i="18"/>
  <c r="M106" i="18"/>
  <c r="O114" i="18"/>
  <c r="F108" i="18"/>
  <c r="M111" i="18"/>
  <c r="E103" i="18"/>
  <c r="O108" i="18"/>
  <c r="H110" i="18"/>
  <c r="L109" i="18"/>
  <c r="L114" i="18"/>
  <c r="P110" i="18"/>
  <c r="N103" i="18"/>
  <c r="G106" i="18"/>
  <c r="H120" i="18"/>
  <c r="H128" i="18"/>
  <c r="G123" i="18"/>
  <c r="K173" i="18"/>
  <c r="I103" i="18"/>
  <c r="N117" i="18"/>
  <c r="P173" i="18"/>
  <c r="K110" i="18"/>
  <c r="F148" i="18"/>
  <c r="F156" i="18"/>
  <c r="F150" i="18"/>
  <c r="L105" i="18"/>
  <c r="G109" i="18"/>
  <c r="F157" i="18"/>
  <c r="H125" i="18"/>
  <c r="G83" i="18"/>
  <c r="G104" i="18"/>
  <c r="K113" i="18"/>
  <c r="J118" i="18"/>
  <c r="J122" i="18"/>
  <c r="L126" i="18"/>
  <c r="L128" i="18"/>
  <c r="I130" i="18"/>
  <c r="K156" i="18"/>
  <c r="K148" i="18"/>
  <c r="E107" i="18"/>
  <c r="N75" i="20"/>
  <c r="F104" i="18"/>
  <c r="F114" i="18"/>
  <c r="N130" i="18"/>
  <c r="N154" i="18"/>
  <c r="N148" i="18"/>
  <c r="H124" i="18"/>
  <c r="E121" i="18"/>
  <c r="K104" i="18"/>
  <c r="O122" i="18"/>
  <c r="M146" i="18"/>
  <c r="L150" i="18"/>
  <c r="F149" i="18"/>
  <c r="F147" i="18"/>
  <c r="O118" i="18"/>
  <c r="M120" i="18"/>
  <c r="F155" i="18"/>
  <c r="F153" i="18"/>
  <c r="I121" i="18"/>
  <c r="L123" i="18"/>
  <c r="L127" i="18"/>
  <c r="M162" i="18"/>
  <c r="N152" i="18"/>
  <c r="N75" i="18"/>
  <c r="H42" i="18"/>
  <c r="H89" i="18" s="1"/>
  <c r="N160" i="18"/>
  <c r="F152" i="18"/>
  <c r="F151" i="18"/>
  <c r="F145" i="18"/>
  <c r="M112" i="18"/>
  <c r="L115" i="18"/>
  <c r="L119" i="18"/>
  <c r="K121" i="18"/>
  <c r="P127" i="18"/>
  <c r="M129" i="18"/>
  <c r="J148" i="18"/>
  <c r="M154" i="18"/>
  <c r="N159" i="18"/>
  <c r="J119" i="18"/>
  <c r="J101" i="18"/>
  <c r="I122" i="18"/>
  <c r="J109" i="18"/>
  <c r="N118" i="18"/>
  <c r="F123" i="18"/>
  <c r="E113" i="18"/>
  <c r="K124" i="18"/>
  <c r="I162" i="18"/>
  <c r="P22" i="20"/>
  <c r="P113" i="20" s="1"/>
  <c r="J75" i="18"/>
  <c r="H117" i="18"/>
  <c r="P120" i="18"/>
  <c r="K122" i="18"/>
  <c r="O125" i="18"/>
  <c r="O127" i="18"/>
  <c r="G129" i="18"/>
  <c r="I172" i="18"/>
  <c r="J157" i="18"/>
  <c r="E118" i="18"/>
  <c r="G110" i="18"/>
  <c r="I150" i="18"/>
  <c r="I153" i="18"/>
  <c r="Q30" i="18"/>
  <c r="G42" i="18"/>
  <c r="M130" i="18"/>
  <c r="I147" i="18"/>
  <c r="N113" i="18"/>
  <c r="M121" i="18"/>
  <c r="G125" i="18"/>
  <c r="I104" i="18"/>
  <c r="J149" i="18"/>
  <c r="G120" i="18"/>
  <c r="K114" i="18"/>
  <c r="K128" i="18"/>
  <c r="K157" i="18"/>
  <c r="K105" i="18"/>
  <c r="P101" i="18"/>
  <c r="H122" i="18"/>
  <c r="H173" i="18"/>
  <c r="H174" i="18" s="1"/>
  <c r="E115" i="18"/>
  <c r="H107" i="18"/>
  <c r="L111" i="18"/>
  <c r="J126" i="18"/>
  <c r="J147" i="18"/>
  <c r="H149" i="18"/>
  <c r="H153" i="18"/>
  <c r="H147" i="18"/>
  <c r="P117" i="18"/>
  <c r="I119" i="18"/>
  <c r="N123" i="18"/>
  <c r="O42" i="18"/>
  <c r="F42" i="18"/>
  <c r="F89" i="18" s="1"/>
  <c r="J128" i="18"/>
  <c r="O105" i="18"/>
  <c r="E108" i="18"/>
  <c r="J42" i="18"/>
  <c r="H145" i="18"/>
  <c r="E116" i="18"/>
  <c r="O110" i="18"/>
  <c r="M118" i="18"/>
  <c r="O129" i="18"/>
  <c r="F105" i="18"/>
  <c r="G101" i="18"/>
  <c r="L106" i="18"/>
  <c r="G117" i="18"/>
  <c r="I120" i="18"/>
  <c r="L121" i="18"/>
  <c r="N127" i="18"/>
  <c r="P112" i="18"/>
  <c r="P118" i="18"/>
  <c r="E124" i="18"/>
  <c r="I127" i="18"/>
  <c r="H83" i="18"/>
  <c r="Q39" i="18"/>
  <c r="P75" i="18"/>
  <c r="N116" i="18"/>
  <c r="F130" i="18"/>
  <c r="H118" i="18"/>
  <c r="K83" i="18"/>
  <c r="M107" i="18"/>
  <c r="I109" i="18"/>
  <c r="G111" i="18"/>
  <c r="K112" i="18"/>
  <c r="M115" i="18"/>
  <c r="M153" i="18"/>
  <c r="P158" i="18"/>
  <c r="O161" i="18"/>
  <c r="L172" i="18"/>
  <c r="L174" i="18" s="1"/>
  <c r="H25" i="26"/>
  <c r="J110" i="18"/>
  <c r="Q38" i="18"/>
  <c r="M42" i="18"/>
  <c r="H123" i="18"/>
  <c r="H104" i="18"/>
  <c r="L112" i="18"/>
  <c r="I125" i="18"/>
  <c r="M128" i="18"/>
  <c r="O130" i="18"/>
  <c r="L149" i="18"/>
  <c r="O153" i="18"/>
  <c r="O155" i="18"/>
  <c r="K40" i="18"/>
  <c r="J155" i="18"/>
  <c r="E109" i="18"/>
  <c r="F111" i="18"/>
  <c r="K103" i="18"/>
  <c r="M126" i="18"/>
  <c r="Q24" i="18"/>
  <c r="E42" i="18"/>
  <c r="Q18" i="18"/>
  <c r="F110" i="18"/>
  <c r="J105" i="18"/>
  <c r="J125" i="18"/>
  <c r="F128" i="18"/>
  <c r="H113" i="18"/>
  <c r="E111" i="18"/>
  <c r="E128" i="18"/>
  <c r="I108" i="18"/>
  <c r="O111" i="18"/>
  <c r="K120" i="18"/>
  <c r="M145" i="18"/>
  <c r="K147" i="18"/>
  <c r="P152" i="18"/>
  <c r="O75" i="18"/>
  <c r="F102" i="18"/>
  <c r="Q29" i="18"/>
  <c r="I101" i="18"/>
  <c r="F103" i="18"/>
  <c r="N104" i="18"/>
  <c r="N124" i="18"/>
  <c r="H108" i="18"/>
  <c r="F113" i="18"/>
  <c r="F121" i="18"/>
  <c r="G107" i="18"/>
  <c r="P111" i="18"/>
  <c r="I115" i="18"/>
  <c r="M116" i="18"/>
  <c r="I123" i="18"/>
  <c r="M124" i="18"/>
  <c r="I129" i="18"/>
  <c r="P145" i="18"/>
  <c r="P160" i="18"/>
  <c r="P162" i="18"/>
  <c r="J40" i="18"/>
  <c r="H115" i="18"/>
  <c r="O154" i="18"/>
  <c r="Q19" i="18"/>
  <c r="N106" i="18"/>
  <c r="J117" i="18"/>
  <c r="Q14" i="18"/>
  <c r="G113" i="18"/>
  <c r="H102" i="18"/>
  <c r="G114" i="18"/>
  <c r="E126" i="18"/>
  <c r="E119" i="18"/>
  <c r="M172" i="18"/>
  <c r="M174" i="18" s="1"/>
  <c r="I105" i="18"/>
  <c r="O113" i="18"/>
  <c r="N119" i="18"/>
  <c r="G122" i="18"/>
  <c r="P154" i="18"/>
  <c r="K172" i="18"/>
  <c r="M127" i="18"/>
  <c r="I124" i="4"/>
  <c r="G114" i="4"/>
  <c r="N37" i="7"/>
  <c r="O25" i="7"/>
  <c r="O117" i="7" s="1"/>
  <c r="N112" i="4"/>
  <c r="L118" i="4"/>
  <c r="P39" i="7"/>
  <c r="P131" i="7" s="1"/>
  <c r="Q25" i="22" s="1"/>
  <c r="P122" i="4"/>
  <c r="G30" i="7"/>
  <c r="G122" i="7" s="1"/>
  <c r="F33" i="7"/>
  <c r="F125" i="7" s="1"/>
  <c r="N28" i="7"/>
  <c r="N120" i="7" s="1"/>
  <c r="O21" i="22" s="1"/>
  <c r="O90" i="22" s="1"/>
  <c r="E112" i="4"/>
  <c r="J38" i="7"/>
  <c r="J130" i="7" s="1"/>
  <c r="E158" i="4"/>
  <c r="H43" i="4"/>
  <c r="N131" i="4"/>
  <c r="P70" i="7"/>
  <c r="P162" i="7" s="1"/>
  <c r="Q51" i="22" s="1"/>
  <c r="I174" i="4"/>
  <c r="E160" i="4"/>
  <c r="L125" i="4"/>
  <c r="L147" i="4"/>
  <c r="E125" i="4"/>
  <c r="N25" i="7"/>
  <c r="N117" i="7" s="1"/>
  <c r="O19" i="22" s="1"/>
  <c r="J103" i="4"/>
  <c r="G120" i="4"/>
  <c r="H127" i="4"/>
  <c r="E148" i="4"/>
  <c r="O10" i="7"/>
  <c r="O102" i="7" s="1"/>
  <c r="P9" i="22" s="1"/>
  <c r="P150" i="4"/>
  <c r="P158" i="4"/>
  <c r="I160" i="4"/>
  <c r="J162" i="4"/>
  <c r="O150" i="4"/>
  <c r="L116" i="4"/>
  <c r="O40" i="7"/>
  <c r="O132" i="7" s="1"/>
  <c r="P26" i="22" s="1"/>
  <c r="P95" i="22" s="1"/>
  <c r="L124" i="4"/>
  <c r="O127" i="4"/>
  <c r="F102" i="4"/>
  <c r="L59" i="7"/>
  <c r="L151" i="7" s="1"/>
  <c r="M43" i="22" s="1"/>
  <c r="I152" i="4"/>
  <c r="E118" i="4"/>
  <c r="L34" i="7"/>
  <c r="L126" i="7" s="1"/>
  <c r="J62" i="7"/>
  <c r="J154" i="7" s="1"/>
  <c r="F150" i="4"/>
  <c r="O23" i="7"/>
  <c r="O115" i="7" s="1"/>
  <c r="N153" i="4"/>
  <c r="P63" i="7"/>
  <c r="P155" i="7" s="1"/>
  <c r="G107" i="4"/>
  <c r="K84" i="4"/>
  <c r="M26" i="7"/>
  <c r="M118" i="7" s="1"/>
  <c r="K112" i="4"/>
  <c r="O107" i="4"/>
  <c r="G117" i="4"/>
  <c r="K120" i="4"/>
  <c r="I149" i="4"/>
  <c r="E61" i="7"/>
  <c r="E153" i="7" s="1"/>
  <c r="F45" i="22" s="1"/>
  <c r="K158" i="4"/>
  <c r="F148" i="4"/>
  <c r="F40" i="7"/>
  <c r="F132" i="7" s="1"/>
  <c r="G26" i="22" s="1"/>
  <c r="G95" i="22" s="1"/>
  <c r="F127" i="4"/>
  <c r="J128" i="4"/>
  <c r="J108" i="4"/>
  <c r="F129" i="4"/>
  <c r="Q129" i="4" s="1"/>
  <c r="E120" i="4"/>
  <c r="G68" i="7"/>
  <c r="G160" i="7" s="1"/>
  <c r="H49" i="22" s="1"/>
  <c r="H119" i="22" s="1"/>
  <c r="H119" i="4"/>
  <c r="M123" i="4"/>
  <c r="E107" i="4"/>
  <c r="J121" i="4"/>
  <c r="L60" i="7"/>
  <c r="P160" i="4"/>
  <c r="M153" i="4"/>
  <c r="M23" i="7"/>
  <c r="M115" i="7" s="1"/>
  <c r="N33" i="7"/>
  <c r="N125" i="7" s="1"/>
  <c r="H57" i="7"/>
  <c r="H149" i="7" s="1"/>
  <c r="M132" i="4"/>
  <c r="P64" i="7"/>
  <c r="P156" i="7" s="1"/>
  <c r="J151" i="4"/>
  <c r="G152" i="4"/>
  <c r="P114" i="4"/>
  <c r="N127" i="4"/>
  <c r="O12" i="7"/>
  <c r="O104" i="7" s="1"/>
  <c r="F163" i="4"/>
  <c r="I154" i="4"/>
  <c r="M110" i="4"/>
  <c r="P149" i="4"/>
  <c r="F39" i="7"/>
  <c r="F131" i="7" s="1"/>
  <c r="G25" i="22" s="1"/>
  <c r="I128" i="4"/>
  <c r="I165" i="4"/>
  <c r="I168" i="4" s="1"/>
  <c r="L153" i="4"/>
  <c r="M154" i="4"/>
  <c r="G73" i="7"/>
  <c r="G165" i="7" s="1"/>
  <c r="G168" i="7" s="1"/>
  <c r="H56" i="22" s="1"/>
  <c r="H126" i="22" s="1"/>
  <c r="M77" i="1"/>
  <c r="O90" i="1"/>
  <c r="P182" i="1"/>
  <c r="P136" i="1"/>
  <c r="H162" i="4"/>
  <c r="M158" i="4"/>
  <c r="I151" i="4"/>
  <c r="I38" i="7"/>
  <c r="I130" i="7" s="1"/>
  <c r="J156" i="4"/>
  <c r="H175" i="4"/>
  <c r="G149" i="4"/>
  <c r="E175" i="4"/>
  <c r="E176" i="4" s="1"/>
  <c r="I12" i="7"/>
  <c r="I104" i="7" s="1"/>
  <c r="J39" i="7"/>
  <c r="J131" i="7" s="1"/>
  <c r="N121" i="4"/>
  <c r="J164" i="4"/>
  <c r="M150" i="4"/>
  <c r="P65" i="7"/>
  <c r="P157" i="7" s="1"/>
  <c r="Q47" i="22" s="1"/>
  <c r="P163" i="4"/>
  <c r="F152" i="4"/>
  <c r="H147" i="4"/>
  <c r="N63" i="7"/>
  <c r="N155" i="7" s="1"/>
  <c r="G38" i="7"/>
  <c r="G130" i="7" s="1"/>
  <c r="I147" i="4"/>
  <c r="F159" i="4"/>
  <c r="H56" i="7"/>
  <c r="H148" i="7" s="1"/>
  <c r="I41" i="22" s="1"/>
  <c r="H61" i="7"/>
  <c r="H153" i="7" s="1"/>
  <c r="I45" i="22" s="1"/>
  <c r="K107" i="4"/>
  <c r="N159" i="4"/>
  <c r="P56" i="7"/>
  <c r="P148" i="7" s="1"/>
  <c r="Q41" i="22" s="1"/>
  <c r="J150" i="4"/>
  <c r="P151" i="4"/>
  <c r="G115" i="4"/>
  <c r="J114" i="4"/>
  <c r="E151" i="4"/>
  <c r="P31" i="7"/>
  <c r="P123" i="7" s="1"/>
  <c r="Q23" i="22" s="1"/>
  <c r="I127" i="4"/>
  <c r="I43" i="4"/>
  <c r="E21" i="7"/>
  <c r="E113" i="7" s="1"/>
  <c r="F17" i="22" s="1"/>
  <c r="M103" i="4"/>
  <c r="G40" i="7"/>
  <c r="G132" i="7" s="1"/>
  <c r="H26" i="22" s="1"/>
  <c r="H95" i="22" s="1"/>
  <c r="J122" i="4"/>
  <c r="N59" i="7"/>
  <c r="N151" i="7" s="1"/>
  <c r="O43" i="22" s="1"/>
  <c r="P69" i="7"/>
  <c r="P161" i="7" s="1"/>
  <c r="Q50" i="22" s="1"/>
  <c r="Q120" i="22" s="1"/>
  <c r="K165" i="4"/>
  <c r="K168" i="4" s="1"/>
  <c r="K152" i="4"/>
  <c r="E29" i="7"/>
  <c r="E121" i="7" s="1"/>
  <c r="M24" i="7"/>
  <c r="M116" i="7" s="1"/>
  <c r="G18" i="7"/>
  <c r="G110" i="7" s="1"/>
  <c r="H15" i="22" s="1"/>
  <c r="N43" i="4"/>
  <c r="N90" i="4" s="1"/>
  <c r="O118" i="4"/>
  <c r="H150" i="4"/>
  <c r="L106" i="4"/>
  <c r="I155" i="4"/>
  <c r="F164" i="4"/>
  <c r="E43" i="4"/>
  <c r="E130" i="4"/>
  <c r="I125" i="4"/>
  <c r="E16" i="7"/>
  <c r="E108" i="7" s="1"/>
  <c r="F14" i="22" s="1"/>
  <c r="H20" i="7"/>
  <c r="H112" i="7" s="1"/>
  <c r="I16" i="22" s="1"/>
  <c r="O82" i="7"/>
  <c r="O174" i="7" s="1"/>
  <c r="P59" i="22" s="1"/>
  <c r="O13" i="7"/>
  <c r="O105" i="7" s="1"/>
  <c r="G10" i="7"/>
  <c r="G102" i="7" s="1"/>
  <c r="E128" i="4"/>
  <c r="I37" i="7"/>
  <c r="I43" i="7" s="1"/>
  <c r="I117" i="4"/>
  <c r="P18" i="7"/>
  <c r="P110" i="7" s="1"/>
  <c r="Q15" i="22" s="1"/>
  <c r="K114" i="4"/>
  <c r="O156" i="4"/>
  <c r="L119" i="4"/>
  <c r="G31" i="7"/>
  <c r="G123" i="7" s="1"/>
  <c r="H23" i="22" s="1"/>
  <c r="E34" i="7"/>
  <c r="E126" i="7" s="1"/>
  <c r="E135" i="7" s="1"/>
  <c r="N113" i="4"/>
  <c r="P153" i="4"/>
  <c r="K160" i="4"/>
  <c r="N16" i="7"/>
  <c r="N108" i="7" s="1"/>
  <c r="K105" i="4"/>
  <c r="G153" i="4"/>
  <c r="L104" i="4"/>
  <c r="K116" i="4"/>
  <c r="G151" i="4"/>
  <c r="K154" i="4"/>
  <c r="K124" i="4"/>
  <c r="L63" i="7"/>
  <c r="L155" i="7" s="1"/>
  <c r="N19" i="7"/>
  <c r="N111" i="7" s="1"/>
  <c r="I148" i="4"/>
  <c r="E57" i="7"/>
  <c r="E149" i="7" s="1"/>
  <c r="F42" i="22" s="1"/>
  <c r="N14" i="7"/>
  <c r="N106" i="7" s="1"/>
  <c r="O12" i="22" s="1"/>
  <c r="O81" i="22" s="1"/>
  <c r="E65" i="7"/>
  <c r="E157" i="7" s="1"/>
  <c r="F47" i="22" s="1"/>
  <c r="F103" i="4"/>
  <c r="G29" i="7"/>
  <c r="G121" i="7" s="1"/>
  <c r="H22" i="22" s="1"/>
  <c r="O84" i="4"/>
  <c r="F154" i="4"/>
  <c r="F116" i="4"/>
  <c r="F175" i="4"/>
  <c r="I40" i="7"/>
  <c r="I132" i="7" s="1"/>
  <c r="J26" i="22" s="1"/>
  <c r="J95" i="22" s="1"/>
  <c r="I115" i="4"/>
  <c r="G36" i="7"/>
  <c r="G128" i="7" s="1"/>
  <c r="N157" i="4"/>
  <c r="E106" i="4"/>
  <c r="H64" i="7"/>
  <c r="H156" i="7" s="1"/>
  <c r="I46" i="22" s="1"/>
  <c r="G163" i="4"/>
  <c r="P130" i="4"/>
  <c r="G34" i="7"/>
  <c r="G126" i="7" s="1"/>
  <c r="N149" i="4"/>
  <c r="K37" i="7"/>
  <c r="K129" i="7" s="1"/>
  <c r="Q129" i="7" s="1"/>
  <c r="J147" i="4"/>
  <c r="P121" i="4"/>
  <c r="O173" i="18"/>
  <c r="O174" i="18" s="1"/>
  <c r="N172" i="18"/>
  <c r="O83" i="18"/>
  <c r="N149" i="18"/>
  <c r="L159" i="18"/>
  <c r="J163" i="18"/>
  <c r="J166" i="18" s="1"/>
  <c r="L147" i="18"/>
  <c r="G153" i="18"/>
  <c r="L157" i="18"/>
  <c r="I160" i="18"/>
  <c r="L145" i="18"/>
  <c r="K155" i="18"/>
  <c r="N157" i="18"/>
  <c r="G159" i="18"/>
  <c r="O145" i="18"/>
  <c r="E148" i="18"/>
  <c r="M155" i="18"/>
  <c r="O157" i="18"/>
  <c r="I163" i="18"/>
  <c r="I166" i="18" s="1"/>
  <c r="F160" i="18"/>
  <c r="L151" i="18"/>
  <c r="N155" i="18"/>
  <c r="E158" i="18"/>
  <c r="E161" i="18"/>
  <c r="I75" i="18"/>
  <c r="O148" i="18"/>
  <c r="O151" i="18"/>
  <c r="K149" i="18"/>
  <c r="E152" i="18"/>
  <c r="I154" i="18"/>
  <c r="E156" i="18"/>
  <c r="E159" i="18"/>
  <c r="M161" i="18"/>
  <c r="O163" i="18"/>
  <c r="O166" i="18" s="1"/>
  <c r="I156" i="18"/>
  <c r="I159" i="18"/>
  <c r="N161" i="18"/>
  <c r="O25" i="26"/>
  <c r="M117" i="18"/>
  <c r="D51" i="23"/>
  <c r="K51" i="23" s="1"/>
  <c r="D47" i="23"/>
  <c r="K47" i="23" s="1"/>
  <c r="E180" i="16"/>
  <c r="P180" i="16"/>
  <c r="D24" i="23"/>
  <c r="K24" i="23" s="1"/>
  <c r="D17" i="23"/>
  <c r="K17" i="23" s="1"/>
  <c r="D22" i="26"/>
  <c r="T22" i="26" s="1"/>
  <c r="D14" i="26"/>
  <c r="T14" i="26" s="1"/>
  <c r="G134" i="16"/>
  <c r="D11" i="23"/>
  <c r="D79" i="23" s="1"/>
  <c r="K79" i="23" s="1"/>
  <c r="J134" i="16"/>
  <c r="K12" i="23"/>
  <c r="N134" i="16"/>
  <c r="Q131" i="16"/>
  <c r="I83" i="18"/>
  <c r="L83" i="18"/>
  <c r="J172" i="18"/>
  <c r="I173" i="18"/>
  <c r="Q60" i="18"/>
  <c r="Q61" i="18"/>
  <c r="G158" i="18"/>
  <c r="I148" i="18"/>
  <c r="M159" i="18"/>
  <c r="I161" i="18"/>
  <c r="O162" i="18"/>
  <c r="J150" i="18"/>
  <c r="E75" i="18"/>
  <c r="G154" i="18"/>
  <c r="L148" i="18"/>
  <c r="K150" i="18"/>
  <c r="E160" i="18"/>
  <c r="E163" i="18"/>
  <c r="E166" i="18" s="1"/>
  <c r="Q54" i="18"/>
  <c r="O152" i="18"/>
  <c r="E145" i="18"/>
  <c r="I149" i="18"/>
  <c r="E151" i="18"/>
  <c r="K160" i="18"/>
  <c r="L163" i="18"/>
  <c r="L166" i="18" s="1"/>
  <c r="I158" i="18"/>
  <c r="I73" i="18"/>
  <c r="F146" i="18"/>
  <c r="N156" i="18"/>
  <c r="G152" i="18"/>
  <c r="I145" i="18"/>
  <c r="I151" i="18"/>
  <c r="M156" i="18"/>
  <c r="O158" i="18"/>
  <c r="L160" i="18"/>
  <c r="O156" i="18"/>
  <c r="E163" i="20"/>
  <c r="E166" i="20" s="1"/>
  <c r="F55" i="26" s="1"/>
  <c r="F125" i="26" s="1"/>
  <c r="I155" i="18"/>
  <c r="E157" i="18"/>
  <c r="J162" i="18"/>
  <c r="K162" i="18"/>
  <c r="G160" i="18"/>
  <c r="N145" i="18"/>
  <c r="O149" i="18"/>
  <c r="N151" i="18"/>
  <c r="L155" i="18"/>
  <c r="I157" i="18"/>
  <c r="G161" i="18"/>
  <c r="L162" i="18"/>
  <c r="L117" i="18"/>
  <c r="Q22" i="18"/>
  <c r="J115" i="18"/>
  <c r="Q13" i="18"/>
  <c r="P124" i="18"/>
  <c r="P22" i="26"/>
  <c r="N102" i="18"/>
  <c r="L104" i="18"/>
  <c r="M119" i="18"/>
  <c r="Q15" i="18"/>
  <c r="E101" i="18"/>
  <c r="M101" i="18"/>
  <c r="M104" i="18"/>
  <c r="N109" i="18"/>
  <c r="J114" i="18"/>
  <c r="J116" i="18"/>
  <c r="P42" i="18"/>
  <c r="L40" i="18"/>
  <c r="J113" i="18"/>
  <c r="H40" i="18"/>
  <c r="N101" i="18"/>
  <c r="O40" i="18"/>
  <c r="P126" i="18"/>
  <c r="Q35" i="18"/>
  <c r="Q27" i="18"/>
  <c r="I42" i="18"/>
  <c r="M40" i="18"/>
  <c r="Q31" i="18"/>
  <c r="G108" i="18"/>
  <c r="I110" i="18"/>
  <c r="L118" i="18"/>
  <c r="O121" i="18"/>
  <c r="E40" i="18"/>
  <c r="M102" i="18"/>
  <c r="J106" i="18"/>
  <c r="P123" i="18"/>
  <c r="P128" i="18"/>
  <c r="N40" i="18"/>
  <c r="Q21" i="18"/>
  <c r="Q33" i="18"/>
  <c r="Q36" i="18"/>
  <c r="E130" i="18"/>
  <c r="E106" i="18"/>
  <c r="Q28" i="18"/>
  <c r="Q34" i="18"/>
  <c r="Q17" i="18"/>
  <c r="Q37" i="18"/>
  <c r="Q32" i="18"/>
  <c r="Q20" i="18"/>
  <c r="Q26" i="18"/>
  <c r="L103" i="18"/>
  <c r="P108" i="18"/>
  <c r="I111" i="18"/>
  <c r="P125" i="18"/>
  <c r="N174" i="4"/>
  <c r="N176" i="4" s="1"/>
  <c r="J84" i="4"/>
  <c r="N83" i="7"/>
  <c r="N175" i="7" s="1"/>
  <c r="O60" i="22" s="1"/>
  <c r="O130" i="22" s="1"/>
  <c r="L82" i="7"/>
  <c r="L174" i="7" s="1"/>
  <c r="H59" i="21" s="1"/>
  <c r="H129" i="21" s="1"/>
  <c r="M83" i="7"/>
  <c r="M175" i="7" s="1"/>
  <c r="N60" i="22" s="1"/>
  <c r="N130" i="22" s="1"/>
  <c r="J174" i="4"/>
  <c r="E152" i="4"/>
  <c r="K155" i="4"/>
  <c r="O149" i="4"/>
  <c r="H155" i="4"/>
  <c r="N148" i="4"/>
  <c r="O151" i="4"/>
  <c r="M159" i="4"/>
  <c r="L57" i="7"/>
  <c r="L149" i="7" s="1"/>
  <c r="L68" i="7"/>
  <c r="L160" i="7" s="1"/>
  <c r="H49" i="21" s="1"/>
  <c r="H119" i="21" s="1"/>
  <c r="P164" i="4"/>
  <c r="N160" i="4"/>
  <c r="M163" i="4"/>
  <c r="M149" i="4"/>
  <c r="P73" i="7"/>
  <c r="E154" i="4"/>
  <c r="F73" i="7"/>
  <c r="P165" i="4"/>
  <c r="P168" i="4" s="1"/>
  <c r="E155" i="4"/>
  <c r="N71" i="7"/>
  <c r="N163" i="7" s="1"/>
  <c r="O52" i="22" s="1"/>
  <c r="O122" i="22" s="1"/>
  <c r="J157" i="4"/>
  <c r="I158" i="4"/>
  <c r="J160" i="4"/>
  <c r="M161" i="4"/>
  <c r="L69" i="7"/>
  <c r="L161" i="7" s="1"/>
  <c r="H50" i="21" s="1"/>
  <c r="H120" i="21" s="1"/>
  <c r="E55" i="7"/>
  <c r="E147" i="7" s="1"/>
  <c r="F40" i="22" s="1"/>
  <c r="F76" i="4"/>
  <c r="E164" i="4"/>
  <c r="O161" i="4"/>
  <c r="K164" i="4"/>
  <c r="G104" i="4"/>
  <c r="K117" i="4"/>
  <c r="J28" i="7"/>
  <c r="J120" i="7" s="1"/>
  <c r="F21" i="21" s="1"/>
  <c r="H118" i="4"/>
  <c r="N23" i="7"/>
  <c r="N115" i="7" s="1"/>
  <c r="O18" i="22" s="1"/>
  <c r="O32" i="7"/>
  <c r="O124" i="7" s="1"/>
  <c r="P24" i="22" s="1"/>
  <c r="L108" i="4"/>
  <c r="E40" i="7"/>
  <c r="E132" i="7" s="1"/>
  <c r="F26" i="22" s="1"/>
  <c r="F95" i="22" s="1"/>
  <c r="M122" i="4"/>
  <c r="M17" i="7"/>
  <c r="M109" i="7" s="1"/>
  <c r="O36" i="7"/>
  <c r="O128" i="7" s="1"/>
  <c r="N132" i="4"/>
  <c r="Q132" i="4" s="1"/>
  <c r="J15" i="7"/>
  <c r="J107" i="7" s="1"/>
  <c r="K13" i="22" s="1"/>
  <c r="K43" i="4"/>
  <c r="O33" i="7"/>
  <c r="O125" i="7" s="1"/>
  <c r="O37" i="7"/>
  <c r="O129" i="7" s="1"/>
  <c r="E23" i="7"/>
  <c r="E115" i="7" s="1"/>
  <c r="O20" i="7"/>
  <c r="O112" i="7" s="1"/>
  <c r="P16" i="22" s="1"/>
  <c r="N18" i="7"/>
  <c r="N110" i="7" s="1"/>
  <c r="O15" i="22" s="1"/>
  <c r="L121" i="4"/>
  <c r="N31" i="7"/>
  <c r="N123" i="7" s="1"/>
  <c r="O23" i="22" s="1"/>
  <c r="O126" i="4"/>
  <c r="P113" i="4"/>
  <c r="N111" i="4"/>
  <c r="N135" i="4" s="1"/>
  <c r="O116" i="4"/>
  <c r="K35" i="7"/>
  <c r="K127" i="7" s="1"/>
  <c r="Q127" i="7" s="1"/>
  <c r="H105" i="4"/>
  <c r="L38" i="7"/>
  <c r="L130" i="7" s="1"/>
  <c r="M25" i="22" s="1"/>
  <c r="H30" i="7"/>
  <c r="H122" i="7" s="1"/>
  <c r="I22" i="22" s="1"/>
  <c r="F28" i="7"/>
  <c r="F120" i="7" s="1"/>
  <c r="G21" i="22" s="1"/>
  <c r="G90" i="22" s="1"/>
  <c r="D48" i="21"/>
  <c r="K48" i="21" s="1"/>
  <c r="D25" i="22"/>
  <c r="T25" i="22" s="1"/>
  <c r="E84" i="4"/>
  <c r="E82" i="7"/>
  <c r="E174" i="7" s="1"/>
  <c r="F59" i="22" s="1"/>
  <c r="N84" i="4"/>
  <c r="K175" i="4"/>
  <c r="K176" i="4" s="1"/>
  <c r="P83" i="7"/>
  <c r="P175" i="7" s="1"/>
  <c r="Q60" i="22" s="1"/>
  <c r="Q130" i="22" s="1"/>
  <c r="P90" i="1"/>
  <c r="Q56" i="4"/>
  <c r="I76" i="4"/>
  <c r="P62" i="7"/>
  <c r="P154" i="7" s="1"/>
  <c r="Q45" i="22" s="1"/>
  <c r="H69" i="7"/>
  <c r="H161" i="7" s="1"/>
  <c r="I50" i="22" s="1"/>
  <c r="I120" i="22" s="1"/>
  <c r="F158" i="4"/>
  <c r="G150" i="4"/>
  <c r="G164" i="4"/>
  <c r="L72" i="7"/>
  <c r="L164" i="7" s="1"/>
  <c r="M53" i="22" s="1"/>
  <c r="N162" i="4"/>
  <c r="E161" i="4"/>
  <c r="J148" i="4"/>
  <c r="K163" i="4"/>
  <c r="I157" i="4"/>
  <c r="L58" i="7"/>
  <c r="L150" i="7" s="1"/>
  <c r="P60" i="7"/>
  <c r="P152" i="7" s="1"/>
  <c r="Q44" i="22" s="1"/>
  <c r="H73" i="7"/>
  <c r="N152" i="4"/>
  <c r="K153" i="4"/>
  <c r="L56" i="7"/>
  <c r="L148" i="7" s="1"/>
  <c r="H41" i="21" s="1"/>
  <c r="P67" i="7"/>
  <c r="P159" i="7" s="1"/>
  <c r="Q48" i="22" s="1"/>
  <c r="H165" i="4"/>
  <c r="H168" i="4" s="1"/>
  <c r="J66" i="7"/>
  <c r="J158" i="7" s="1"/>
  <c r="K47" i="22" s="1"/>
  <c r="K151" i="4"/>
  <c r="J149" i="4"/>
  <c r="N165" i="4"/>
  <c r="N168" i="4" s="1"/>
  <c r="E156" i="4"/>
  <c r="L70" i="7"/>
  <c r="L162" i="7" s="1"/>
  <c r="M51" i="22" s="1"/>
  <c r="L73" i="7"/>
  <c r="Q59" i="4"/>
  <c r="F69" i="7"/>
  <c r="F161" i="7" s="1"/>
  <c r="G50" i="22" s="1"/>
  <c r="G120" i="22" s="1"/>
  <c r="O155" i="4"/>
  <c r="I150" i="4"/>
  <c r="J153" i="4"/>
  <c r="F155" i="4"/>
  <c r="H160" i="4"/>
  <c r="L165" i="4"/>
  <c r="L168" i="4" s="1"/>
  <c r="N164" i="4"/>
  <c r="G156" i="4"/>
  <c r="J163" i="4"/>
  <c r="M151" i="4"/>
  <c r="M162" i="4"/>
  <c r="H163" i="4"/>
  <c r="G154" i="4"/>
  <c r="M160" i="4"/>
  <c r="H12" i="21"/>
  <c r="H81" i="21" s="1"/>
  <c r="M12" i="22"/>
  <c r="M81" i="22" s="1"/>
  <c r="L44" i="1"/>
  <c r="N119" i="4"/>
  <c r="O11" i="7"/>
  <c r="O103" i="7" s="1"/>
  <c r="P10" i="22" s="1"/>
  <c r="G16" i="7"/>
  <c r="G108" i="7" s="1"/>
  <c r="H14" i="22" s="1"/>
  <c r="K125" i="4"/>
  <c r="K135" i="4" s="1"/>
  <c r="J43" i="4"/>
  <c r="H39" i="7"/>
  <c r="H131" i="7" s="1"/>
  <c r="I25" i="22" s="1"/>
  <c r="M114" i="4"/>
  <c r="M131" i="4"/>
  <c r="O28" i="7"/>
  <c r="O120" i="7" s="1"/>
  <c r="P21" i="22" s="1"/>
  <c r="P90" i="22" s="1"/>
  <c r="O11" i="22"/>
  <c r="O80" i="22" s="1"/>
  <c r="F111" i="4"/>
  <c r="I102" i="4"/>
  <c r="J19" i="7"/>
  <c r="J111" i="7" s="1"/>
  <c r="J135" i="7" s="1"/>
  <c r="F32" i="7"/>
  <c r="F124" i="7" s="1"/>
  <c r="G24" i="22" s="1"/>
  <c r="F20" i="7"/>
  <c r="F112" i="7" s="1"/>
  <c r="G16" i="22" s="1"/>
  <c r="H17" i="7"/>
  <c r="H109" i="7" s="1"/>
  <c r="I14" i="22" s="1"/>
  <c r="P108" i="4"/>
  <c r="M105" i="4"/>
  <c r="H114" i="4"/>
  <c r="L113" i="4"/>
  <c r="F15" i="7"/>
  <c r="F107" i="7" s="1"/>
  <c r="G13" i="22" s="1"/>
  <c r="K34" i="7"/>
  <c r="K126" i="7" s="1"/>
  <c r="Q126" i="7" s="1"/>
  <c r="K36" i="7"/>
  <c r="Q36" i="7" s="1"/>
  <c r="L31" i="7"/>
  <c r="L123" i="7" s="1"/>
  <c r="M23" i="22" s="1"/>
  <c r="I18" i="7"/>
  <c r="I110" i="7" s="1"/>
  <c r="J15" i="22" s="1"/>
  <c r="K121" i="4"/>
  <c r="K130" i="4"/>
  <c r="E123" i="4"/>
  <c r="P104" i="4"/>
  <c r="E18" i="7"/>
  <c r="E110" i="7" s="1"/>
  <c r="F15" i="22" s="1"/>
  <c r="J20" i="7"/>
  <c r="J112" i="7" s="1"/>
  <c r="F16" i="21" s="1"/>
  <c r="I123" i="4"/>
  <c r="G43" i="4"/>
  <c r="F43" i="4"/>
  <c r="L90" i="1"/>
  <c r="G21" i="7"/>
  <c r="G113" i="7" s="1"/>
  <c r="H17" i="22" s="1"/>
  <c r="J24" i="7"/>
  <c r="J116" i="7" s="1"/>
  <c r="K19" i="22" s="1"/>
  <c r="L117" i="4"/>
  <c r="E27" i="7"/>
  <c r="E119" i="7" s="1"/>
  <c r="F20" i="22" s="1"/>
  <c r="G35" i="7"/>
  <c r="G127" i="7" s="1"/>
  <c r="Q38" i="4"/>
  <c r="Q23" i="4"/>
  <c r="G33" i="7"/>
  <c r="G125" i="7" s="1"/>
  <c r="G37" i="7"/>
  <c r="G129" i="7" s="1"/>
  <c r="K153" i="7"/>
  <c r="Q153" i="7" s="1"/>
  <c r="Q61" i="7"/>
  <c r="G42" i="22"/>
  <c r="M178" i="16"/>
  <c r="M181" i="16" s="1"/>
  <c r="G178" i="16"/>
  <c r="G181" i="16" s="1"/>
  <c r="Q42" i="16"/>
  <c r="I89" i="16"/>
  <c r="K131" i="7"/>
  <c r="Q131" i="7" s="1"/>
  <c r="Q39" i="7"/>
  <c r="K115" i="7"/>
  <c r="Q115" i="7" s="1"/>
  <c r="Q23" i="7"/>
  <c r="K149" i="20"/>
  <c r="L42" i="26" s="1"/>
  <c r="Q58" i="20"/>
  <c r="K118" i="20"/>
  <c r="Q118" i="20" s="1"/>
  <c r="Q27" i="20"/>
  <c r="K105" i="20"/>
  <c r="Q105" i="20" s="1"/>
  <c r="Q14" i="20"/>
  <c r="D50" i="21"/>
  <c r="K50" i="21" s="1"/>
  <c r="H180" i="16"/>
  <c r="K124" i="20"/>
  <c r="Q124" i="20" s="1"/>
  <c r="Q33" i="20"/>
  <c r="K125" i="20"/>
  <c r="Q125" i="20" s="1"/>
  <c r="Q34" i="20"/>
  <c r="K127" i="20"/>
  <c r="Q127" i="20" s="1"/>
  <c r="Q36" i="20"/>
  <c r="K128" i="20"/>
  <c r="Q128" i="20" s="1"/>
  <c r="Q37" i="20"/>
  <c r="K130" i="7"/>
  <c r="Q130" i="7" s="1"/>
  <c r="Q38" i="7"/>
  <c r="K114" i="7"/>
  <c r="Q114" i="7" s="1"/>
  <c r="Q22" i="7"/>
  <c r="K164" i="7"/>
  <c r="Q164" i="7" s="1"/>
  <c r="Q72" i="7"/>
  <c r="K160" i="20"/>
  <c r="Q160" i="20" s="1"/>
  <c r="Q69" i="20"/>
  <c r="K148" i="20"/>
  <c r="Q148" i="20" s="1"/>
  <c r="Q57" i="20"/>
  <c r="K117" i="20"/>
  <c r="Q117" i="20" s="1"/>
  <c r="Q26" i="20"/>
  <c r="K104" i="20"/>
  <c r="Q104" i="20" s="1"/>
  <c r="Q13" i="20"/>
  <c r="K124" i="7"/>
  <c r="Q124" i="7" s="1"/>
  <c r="K113" i="7"/>
  <c r="Q113" i="7" s="1"/>
  <c r="Q21" i="7"/>
  <c r="K163" i="7"/>
  <c r="Q163" i="7" s="1"/>
  <c r="Q71" i="7"/>
  <c r="K152" i="7"/>
  <c r="Q152" i="7" s="1"/>
  <c r="Q60" i="7"/>
  <c r="K159" i="20"/>
  <c r="Q159" i="20" s="1"/>
  <c r="Q68" i="20"/>
  <c r="K147" i="20"/>
  <c r="Q147" i="20" s="1"/>
  <c r="Q56" i="20"/>
  <c r="K116" i="20"/>
  <c r="Q116" i="20" s="1"/>
  <c r="Q25" i="20"/>
  <c r="K103" i="20"/>
  <c r="Q103" i="20" s="1"/>
  <c r="Q12" i="20"/>
  <c r="D14" i="23"/>
  <c r="K14" i="23" s="1"/>
  <c r="J135" i="4"/>
  <c r="K112" i="7"/>
  <c r="Q112" i="7" s="1"/>
  <c r="Q20" i="7"/>
  <c r="K162" i="7"/>
  <c r="Q162" i="7" s="1"/>
  <c r="Q70" i="7"/>
  <c r="K151" i="7"/>
  <c r="Q151" i="7" s="1"/>
  <c r="Q59" i="7"/>
  <c r="K146" i="20"/>
  <c r="Q146" i="20" s="1"/>
  <c r="Q55" i="20"/>
  <c r="K115" i="20"/>
  <c r="Q115" i="20" s="1"/>
  <c r="Q24" i="20"/>
  <c r="K102" i="20"/>
  <c r="Q102" i="20" s="1"/>
  <c r="Q11" i="20"/>
  <c r="L89" i="16"/>
  <c r="K87" i="16"/>
  <c r="K90" i="16" s="1"/>
  <c r="K123" i="7"/>
  <c r="Q123" i="7" s="1"/>
  <c r="Q31" i="7"/>
  <c r="K110" i="7"/>
  <c r="Q110" i="7" s="1"/>
  <c r="Q18" i="7"/>
  <c r="K161" i="7"/>
  <c r="Q161" i="7" s="1"/>
  <c r="Q69" i="7"/>
  <c r="K150" i="7"/>
  <c r="Q150" i="7" s="1"/>
  <c r="Q58" i="7"/>
  <c r="K157" i="20"/>
  <c r="Q157" i="20" s="1"/>
  <c r="Q66" i="20"/>
  <c r="K114" i="20"/>
  <c r="Q114" i="20" s="1"/>
  <c r="Q23" i="20"/>
  <c r="F169" i="1"/>
  <c r="K122" i="7"/>
  <c r="Q122" i="7" s="1"/>
  <c r="Q30" i="7"/>
  <c r="K109" i="7"/>
  <c r="Q109" i="7" s="1"/>
  <c r="Q17" i="7"/>
  <c r="K160" i="7"/>
  <c r="Q160" i="7" s="1"/>
  <c r="Q68" i="7"/>
  <c r="K149" i="7"/>
  <c r="Q149" i="7" s="1"/>
  <c r="Q57" i="7"/>
  <c r="K156" i="20"/>
  <c r="Q156" i="20" s="1"/>
  <c r="Q65" i="20"/>
  <c r="K130" i="20"/>
  <c r="Q130" i="20" s="1"/>
  <c r="Q39" i="20"/>
  <c r="K113" i="20"/>
  <c r="Q113" i="20" s="1"/>
  <c r="Q22" i="20"/>
  <c r="K111" i="7"/>
  <c r="Q111" i="7" s="1"/>
  <c r="Q19" i="7"/>
  <c r="J178" i="16"/>
  <c r="K110" i="20"/>
  <c r="Q110" i="20" s="1"/>
  <c r="Q19" i="20"/>
  <c r="K121" i="7"/>
  <c r="Q121" i="7" s="1"/>
  <c r="Q29" i="7"/>
  <c r="K108" i="7"/>
  <c r="Q108" i="7" s="1"/>
  <c r="Q16" i="7"/>
  <c r="K159" i="7"/>
  <c r="Q159" i="7" s="1"/>
  <c r="Q67" i="7"/>
  <c r="K148" i="7"/>
  <c r="Q148" i="7" s="1"/>
  <c r="Q56" i="7"/>
  <c r="K155" i="20"/>
  <c r="Q155" i="20" s="1"/>
  <c r="Q64" i="20"/>
  <c r="K129" i="20"/>
  <c r="Q129" i="20" s="1"/>
  <c r="Q38" i="20"/>
  <c r="K112" i="20"/>
  <c r="Q112" i="20" s="1"/>
  <c r="Q21" i="20"/>
  <c r="D24" i="21"/>
  <c r="K24" i="21" s="1"/>
  <c r="D49" i="23"/>
  <c r="D118" i="23" s="1"/>
  <c r="K118" i="23" s="1"/>
  <c r="K120" i="7"/>
  <c r="Q120" i="7" s="1"/>
  <c r="Q28" i="7"/>
  <c r="K107" i="7"/>
  <c r="Q107" i="7" s="1"/>
  <c r="Q15" i="7"/>
  <c r="K158" i="7"/>
  <c r="Q158" i="7" s="1"/>
  <c r="Q66" i="7"/>
  <c r="K154" i="20"/>
  <c r="Q154" i="20" s="1"/>
  <c r="Q63" i="20"/>
  <c r="K123" i="20"/>
  <c r="Q123" i="20" s="1"/>
  <c r="Q32" i="20"/>
  <c r="K111" i="20"/>
  <c r="Q111" i="20" s="1"/>
  <c r="Q20" i="20"/>
  <c r="D20" i="21"/>
  <c r="K20" i="21" s="1"/>
  <c r="E89" i="16"/>
  <c r="K119" i="7"/>
  <c r="Q119" i="7" s="1"/>
  <c r="Q27" i="7"/>
  <c r="K106" i="7"/>
  <c r="Q106" i="7" s="1"/>
  <c r="Q14" i="7"/>
  <c r="K157" i="7"/>
  <c r="Q157" i="7" s="1"/>
  <c r="Q65" i="7"/>
  <c r="K153" i="20"/>
  <c r="Q153" i="20" s="1"/>
  <c r="Q62" i="20"/>
  <c r="K122" i="20"/>
  <c r="Q122" i="20" s="1"/>
  <c r="Q31" i="20"/>
  <c r="K109" i="20"/>
  <c r="Q109" i="20" s="1"/>
  <c r="Q18" i="20"/>
  <c r="D17" i="21"/>
  <c r="K17" i="21" s="1"/>
  <c r="D47" i="22"/>
  <c r="T47" i="22" s="1"/>
  <c r="D19" i="23"/>
  <c r="K19" i="23" s="1"/>
  <c r="K175" i="7"/>
  <c r="Q175" i="7" s="1"/>
  <c r="Q83" i="7"/>
  <c r="K118" i="7"/>
  <c r="Q118" i="7" s="1"/>
  <c r="Q26" i="7"/>
  <c r="K105" i="7"/>
  <c r="Q105" i="7" s="1"/>
  <c r="Q13" i="7"/>
  <c r="K156" i="7"/>
  <c r="Q156" i="7" s="1"/>
  <c r="Q64" i="7"/>
  <c r="K173" i="20"/>
  <c r="Q173" i="20" s="1"/>
  <c r="Q82" i="20"/>
  <c r="Q83" i="20" s="1"/>
  <c r="K152" i="20"/>
  <c r="Q152" i="20" s="1"/>
  <c r="Q61" i="20"/>
  <c r="K121" i="20"/>
  <c r="Q121" i="20" s="1"/>
  <c r="Q30" i="20"/>
  <c r="K108" i="20"/>
  <c r="Q108" i="20" s="1"/>
  <c r="Q17" i="20"/>
  <c r="I25" i="26"/>
  <c r="K75" i="20"/>
  <c r="Q75" i="20" s="1"/>
  <c r="Q72" i="20"/>
  <c r="K117" i="7"/>
  <c r="Q117" i="7" s="1"/>
  <c r="Q25" i="7"/>
  <c r="K155" i="7"/>
  <c r="Q155" i="7" s="1"/>
  <c r="Q63" i="7"/>
  <c r="K151" i="20"/>
  <c r="Q151" i="20" s="1"/>
  <c r="Q60" i="20"/>
  <c r="K120" i="20"/>
  <c r="Q120" i="20" s="1"/>
  <c r="Q29" i="20"/>
  <c r="K107" i="20"/>
  <c r="Q107" i="20" s="1"/>
  <c r="Q16" i="20"/>
  <c r="D18" i="23"/>
  <c r="K18" i="23" s="1"/>
  <c r="K89" i="16"/>
  <c r="K132" i="7"/>
  <c r="Q132" i="7" s="1"/>
  <c r="Q40" i="7"/>
  <c r="K116" i="7"/>
  <c r="Q116" i="7" s="1"/>
  <c r="Q24" i="7"/>
  <c r="K103" i="7"/>
  <c r="Q103" i="7" s="1"/>
  <c r="Q11" i="7"/>
  <c r="K154" i="7"/>
  <c r="Q154" i="7" s="1"/>
  <c r="Q62" i="7"/>
  <c r="K162" i="20"/>
  <c r="Q162" i="20" s="1"/>
  <c r="Q71" i="20"/>
  <c r="K150" i="20"/>
  <c r="Q150" i="20" s="1"/>
  <c r="Q59" i="20"/>
  <c r="K119" i="20"/>
  <c r="Q119" i="20" s="1"/>
  <c r="Q28" i="20"/>
  <c r="K106" i="20"/>
  <c r="Q106" i="20" s="1"/>
  <c r="Q15" i="20"/>
  <c r="D25" i="26"/>
  <c r="T25" i="26" s="1"/>
  <c r="I84" i="4"/>
  <c r="E173" i="18"/>
  <c r="F83" i="18"/>
  <c r="J83" i="7"/>
  <c r="J175" i="7" s="1"/>
  <c r="K60" i="22" s="1"/>
  <c r="I83" i="7"/>
  <c r="I175" i="7" s="1"/>
  <c r="J60" i="22" s="1"/>
  <c r="J130" i="22" s="1"/>
  <c r="F174" i="4"/>
  <c r="H84" i="4"/>
  <c r="J175" i="4"/>
  <c r="H82" i="7"/>
  <c r="H174" i="7" s="1"/>
  <c r="H176" i="7" s="1"/>
  <c r="F84" i="4"/>
  <c r="F173" i="18"/>
  <c r="F174" i="18" s="1"/>
  <c r="J122" i="20"/>
  <c r="J115" i="20"/>
  <c r="I176" i="4"/>
  <c r="N88" i="1"/>
  <c r="N91" i="1" s="1"/>
  <c r="F147" i="4"/>
  <c r="J107" i="18"/>
  <c r="M110" i="18"/>
  <c r="L169" i="1"/>
  <c r="E169" i="1"/>
  <c r="G161" i="4"/>
  <c r="E76" i="16"/>
  <c r="D11" i="22"/>
  <c r="D80" i="22" s="1"/>
  <c r="T80" i="22" s="1"/>
  <c r="D42" i="21"/>
  <c r="K42" i="21" s="1"/>
  <c r="E88" i="1"/>
  <c r="L178" i="16"/>
  <c r="L181" i="16" s="1"/>
  <c r="D19" i="21"/>
  <c r="K19" i="21" s="1"/>
  <c r="I163" i="4"/>
  <c r="F16" i="23"/>
  <c r="P87" i="16"/>
  <c r="L101" i="18"/>
  <c r="J104" i="18"/>
  <c r="G119" i="18"/>
  <c r="I107" i="18"/>
  <c r="P40" i="18"/>
  <c r="D12" i="21"/>
  <c r="D23" i="23"/>
  <c r="K23" i="23" s="1"/>
  <c r="D43" i="23"/>
  <c r="K43" i="23" s="1"/>
  <c r="D19" i="26"/>
  <c r="T19" i="26" s="1"/>
  <c r="N169" i="1"/>
  <c r="D20" i="23"/>
  <c r="K20" i="23" s="1"/>
  <c r="M22" i="22"/>
  <c r="G87" i="16"/>
  <c r="G90" i="16" s="1"/>
  <c r="Q16" i="18"/>
  <c r="M76" i="16"/>
  <c r="D51" i="21"/>
  <c r="K51" i="21" s="1"/>
  <c r="D26" i="22"/>
  <c r="D95" i="22" s="1"/>
  <c r="T95" i="22" s="1"/>
  <c r="D46" i="22"/>
  <c r="T46" i="22" s="1"/>
  <c r="L129" i="7"/>
  <c r="P89" i="16"/>
  <c r="D18" i="26"/>
  <c r="T18" i="26" s="1"/>
  <c r="O102" i="18"/>
  <c r="N105" i="18"/>
  <c r="I40" i="18"/>
  <c r="J25" i="26"/>
  <c r="D23" i="21"/>
  <c r="K23" i="21" s="1"/>
  <c r="D22" i="22"/>
  <c r="T22" i="22" s="1"/>
  <c r="D13" i="23"/>
  <c r="K13" i="23" s="1"/>
  <c r="O22" i="26"/>
  <c r="J83" i="18"/>
  <c r="Q82" i="18"/>
  <c r="J173" i="18"/>
  <c r="M83" i="18"/>
  <c r="N173" i="18"/>
  <c r="P83" i="18"/>
  <c r="P172" i="18"/>
  <c r="D48" i="23"/>
  <c r="D41" i="23"/>
  <c r="K41" i="23" s="1"/>
  <c r="N178" i="16"/>
  <c r="N181" i="16" s="1"/>
  <c r="P178" i="16"/>
  <c r="P181" i="16" s="1"/>
  <c r="H167" i="16"/>
  <c r="D40" i="23"/>
  <c r="K40" i="23" s="1"/>
  <c r="D52" i="23"/>
  <c r="K52" i="23" s="1"/>
  <c r="D45" i="26"/>
  <c r="T45" i="26" s="1"/>
  <c r="D50" i="23"/>
  <c r="K50" i="23" s="1"/>
  <c r="O178" i="16"/>
  <c r="O181" i="16" s="1"/>
  <c r="K178" i="16"/>
  <c r="K181" i="16" s="1"/>
  <c r="Q164" i="16"/>
  <c r="F178" i="16"/>
  <c r="F181" i="16" s="1"/>
  <c r="I23" i="21"/>
  <c r="N23" i="22"/>
  <c r="N17" i="22"/>
  <c r="I17" i="21"/>
  <c r="J103" i="20"/>
  <c r="J105" i="20"/>
  <c r="I15" i="23"/>
  <c r="N15" i="26"/>
  <c r="M22" i="26"/>
  <c r="H22" i="23"/>
  <c r="N12" i="26"/>
  <c r="N81" i="26" s="1"/>
  <c r="I12" i="23"/>
  <c r="I80" i="23" s="1"/>
  <c r="M20" i="26"/>
  <c r="H20" i="23"/>
  <c r="M23" i="26"/>
  <c r="H23" i="23"/>
  <c r="M11" i="22"/>
  <c r="M80" i="22" s="1"/>
  <c r="H11" i="21"/>
  <c r="H80" i="21" s="1"/>
  <c r="K55" i="23"/>
  <c r="D124" i="23"/>
  <c r="K124" i="23" s="1"/>
  <c r="J107" i="20"/>
  <c r="J77" i="1"/>
  <c r="O169" i="1"/>
  <c r="L114" i="7"/>
  <c r="M18" i="22" s="1"/>
  <c r="M16" i="22"/>
  <c r="Q66" i="4"/>
  <c r="H151" i="4"/>
  <c r="O175" i="4"/>
  <c r="O176" i="4" s="1"/>
  <c r="L124" i="7"/>
  <c r="M24" i="22" s="1"/>
  <c r="L119" i="7"/>
  <c r="O66" i="7"/>
  <c r="O158" i="7" s="1"/>
  <c r="P47" i="22" s="1"/>
  <c r="F64" i="7"/>
  <c r="F156" i="7" s="1"/>
  <c r="G46" i="22" s="1"/>
  <c r="Q135" i="1"/>
  <c r="E178" i="16"/>
  <c r="E181" i="16" s="1"/>
  <c r="L42" i="18"/>
  <c r="Q23" i="18"/>
  <c r="Q11" i="18"/>
  <c r="G105" i="18"/>
  <c r="E105" i="18"/>
  <c r="I102" i="18"/>
  <c r="P103" i="18"/>
  <c r="I106" i="18"/>
  <c r="H111" i="18"/>
  <c r="O115" i="18"/>
  <c r="M123" i="18"/>
  <c r="K126" i="18"/>
  <c r="J102" i="18"/>
  <c r="O12" i="20"/>
  <c r="O103" i="20" s="1"/>
  <c r="P11" i="26" s="1"/>
  <c r="P80" i="26" s="1"/>
  <c r="D18" i="21"/>
  <c r="K18" i="21" s="1"/>
  <c r="D28" i="23"/>
  <c r="D96" i="23" s="1"/>
  <c r="D15" i="23"/>
  <c r="K15" i="23" s="1"/>
  <c r="D44" i="23"/>
  <c r="K44" i="23" s="1"/>
  <c r="H169" i="1"/>
  <c r="G102" i="18"/>
  <c r="M103" i="18"/>
  <c r="H77" i="1"/>
  <c r="I169" i="1"/>
  <c r="N66" i="7"/>
  <c r="N158" i="7" s="1"/>
  <c r="O47" i="22" s="1"/>
  <c r="H89" i="16"/>
  <c r="L102" i="18"/>
  <c r="P104" i="18"/>
  <c r="H12" i="20"/>
  <c r="H103" i="20" s="1"/>
  <c r="I11" i="26" s="1"/>
  <c r="I80" i="26" s="1"/>
  <c r="N20" i="20"/>
  <c r="N111" i="20" s="1"/>
  <c r="O16" i="26" s="1"/>
  <c r="J21" i="20"/>
  <c r="J40" i="20" s="1"/>
  <c r="G27" i="20"/>
  <c r="G118" i="20" s="1"/>
  <c r="H20" i="26" s="1"/>
  <c r="H36" i="20"/>
  <c r="H127" i="20" s="1"/>
  <c r="D59" i="26"/>
  <c r="D60" i="26" s="1"/>
  <c r="Q76" i="1"/>
  <c r="P169" i="1"/>
  <c r="Q168" i="1"/>
  <c r="F17" i="21"/>
  <c r="L62" i="7"/>
  <c r="I164" i="4"/>
  <c r="G157" i="4"/>
  <c r="G148" i="4"/>
  <c r="N147" i="4"/>
  <c r="M152" i="4"/>
  <c r="N154" i="4"/>
  <c r="G158" i="4"/>
  <c r="M156" i="4"/>
  <c r="M89" i="18"/>
  <c r="Q25" i="18"/>
  <c r="N122" i="18"/>
  <c r="Q12" i="18"/>
  <c r="F126" i="18"/>
  <c r="J89" i="16"/>
  <c r="E104" i="18"/>
  <c r="I87" i="16"/>
  <c r="P102" i="18"/>
  <c r="O106" i="18"/>
  <c r="J108" i="18"/>
  <c r="P114" i="18"/>
  <c r="L116" i="18"/>
  <c r="G121" i="18"/>
  <c r="L122" i="18"/>
  <c r="I124" i="18"/>
  <c r="P129" i="18"/>
  <c r="O109" i="18"/>
  <c r="K52" i="21"/>
  <c r="D10" i="21"/>
  <c r="K10" i="21" s="1"/>
  <c r="D14" i="22"/>
  <c r="T14" i="22" s="1"/>
  <c r="D45" i="22"/>
  <c r="T45" i="22" s="1"/>
  <c r="D22" i="23"/>
  <c r="K22" i="23" s="1"/>
  <c r="D10" i="23"/>
  <c r="K10" i="23" s="1"/>
  <c r="L152" i="7"/>
  <c r="H44" i="21" s="1"/>
  <c r="F10" i="21"/>
  <c r="F106" i="18"/>
  <c r="G103" i="18"/>
  <c r="O104" i="18"/>
  <c r="P106" i="18"/>
  <c r="K42" i="18"/>
  <c r="K89" i="18" s="1"/>
  <c r="L113" i="18"/>
  <c r="G115" i="18"/>
  <c r="M122" i="18"/>
  <c r="J124" i="18"/>
  <c r="P46" i="26"/>
  <c r="D25" i="21"/>
  <c r="K25" i="21" s="1"/>
  <c r="D29" i="21"/>
  <c r="K29" i="21" s="1"/>
  <c r="K98" i="21" s="1"/>
  <c r="D19" i="22"/>
  <c r="T19" i="22" s="1"/>
  <c r="D21" i="23"/>
  <c r="F107" i="18"/>
  <c r="L110" i="18"/>
  <c r="M113" i="18"/>
  <c r="H45" i="23"/>
  <c r="G40" i="18"/>
  <c r="G43" i="18" s="1"/>
  <c r="N89" i="16"/>
  <c r="G112" i="18"/>
  <c r="H22" i="26"/>
  <c r="H22" i="21"/>
  <c r="J63" i="7"/>
  <c r="J155" i="7" s="1"/>
  <c r="K46" i="22" s="1"/>
  <c r="P11" i="20"/>
  <c r="P102" i="20" s="1"/>
  <c r="Q10" i="26" s="1"/>
  <c r="I23" i="20"/>
  <c r="I114" i="20" s="1"/>
  <c r="J18" i="26" s="1"/>
  <c r="D29" i="22"/>
  <c r="T29" i="22" s="1"/>
  <c r="T98" i="22" s="1"/>
  <c r="D42" i="22"/>
  <c r="T42" i="22" s="1"/>
  <c r="Q133" i="16"/>
  <c r="D28" i="26" s="1"/>
  <c r="D46" i="26"/>
  <c r="T46" i="26" s="1"/>
  <c r="M43" i="4"/>
  <c r="K169" i="1"/>
  <c r="H176" i="4"/>
  <c r="I42" i="22"/>
  <c r="G147" i="4"/>
  <c r="I178" i="16"/>
  <c r="I181" i="16" s="1"/>
  <c r="H109" i="18"/>
  <c r="O87" i="16"/>
  <c r="O90" i="16" s="1"/>
  <c r="P105" i="18"/>
  <c r="L107" i="18"/>
  <c r="I117" i="18"/>
  <c r="P159" i="18"/>
  <c r="D47" i="21"/>
  <c r="K47" i="21" s="1"/>
  <c r="D16" i="23"/>
  <c r="K16" i="23" s="1"/>
  <c r="D46" i="23"/>
  <c r="K46" i="23" s="1"/>
  <c r="D45" i="23"/>
  <c r="K45" i="23" s="1"/>
  <c r="D39" i="26"/>
  <c r="Q166" i="16"/>
  <c r="D55" i="26" s="1"/>
  <c r="D125" i="26" s="1"/>
  <c r="T125" i="26" s="1"/>
  <c r="J22" i="26"/>
  <c r="O41" i="26"/>
  <c r="Q45" i="26"/>
  <c r="P44" i="26"/>
  <c r="F18" i="26"/>
  <c r="H18" i="26"/>
  <c r="P14" i="26"/>
  <c r="O11" i="26"/>
  <c r="O80" i="26" s="1"/>
  <c r="I14" i="26"/>
  <c r="H19" i="26"/>
  <c r="H41" i="23"/>
  <c r="N46" i="26"/>
  <c r="F41" i="26"/>
  <c r="N24" i="26"/>
  <c r="I24" i="23"/>
  <c r="N16" i="26"/>
  <c r="I16" i="23"/>
  <c r="J120" i="20"/>
  <c r="H12" i="23"/>
  <c r="H80" i="23" s="1"/>
  <c r="M12" i="26"/>
  <c r="M81" i="26" s="1"/>
  <c r="J106" i="20"/>
  <c r="I21" i="23"/>
  <c r="I89" i="23" s="1"/>
  <c r="N21" i="26"/>
  <c r="N90" i="26" s="1"/>
  <c r="J11" i="26"/>
  <c r="J80" i="26" s="1"/>
  <c r="J125" i="20"/>
  <c r="N10" i="26"/>
  <c r="I10" i="23"/>
  <c r="J116" i="20"/>
  <c r="O14" i="26"/>
  <c r="J127" i="20"/>
  <c r="J104" i="20"/>
  <c r="J118" i="20"/>
  <c r="J123" i="20"/>
  <c r="K24" i="26" s="1"/>
  <c r="G22" i="26"/>
  <c r="I22" i="26"/>
  <c r="P25" i="26"/>
  <c r="Q11" i="26"/>
  <c r="Q80" i="26" s="1"/>
  <c r="I18" i="26"/>
  <c r="F11" i="26"/>
  <c r="F80" i="26" s="1"/>
  <c r="G11" i="26"/>
  <c r="G80" i="26" s="1"/>
  <c r="G18" i="26"/>
  <c r="O18" i="26"/>
  <c r="Q19" i="26"/>
  <c r="F19" i="26"/>
  <c r="H14" i="26"/>
  <c r="Q18" i="26"/>
  <c r="G19" i="26"/>
  <c r="P19" i="26"/>
  <c r="J19" i="26"/>
  <c r="F22" i="26"/>
  <c r="Q14" i="26"/>
  <c r="O101" i="18"/>
  <c r="D128" i="23"/>
  <c r="K128" i="23" s="1"/>
  <c r="K59" i="23"/>
  <c r="D58" i="23"/>
  <c r="D127" i="23" s="1"/>
  <c r="T58" i="26"/>
  <c r="D128" i="26"/>
  <c r="T48" i="26"/>
  <c r="D118" i="26"/>
  <c r="T118" i="26" s="1"/>
  <c r="T51" i="26"/>
  <c r="D121" i="26"/>
  <c r="T121" i="26" s="1"/>
  <c r="D120" i="23"/>
  <c r="K120" i="23" s="1"/>
  <c r="D119" i="26"/>
  <c r="T119" i="26" s="1"/>
  <c r="D41" i="26"/>
  <c r="T41" i="26" s="1"/>
  <c r="H178" i="16"/>
  <c r="H181" i="16" s="1"/>
  <c r="K39" i="23"/>
  <c r="D80" i="26"/>
  <c r="T80" i="26" s="1"/>
  <c r="T11" i="26"/>
  <c r="D90" i="26"/>
  <c r="T90" i="26" s="1"/>
  <c r="T21" i="26"/>
  <c r="D81" i="26"/>
  <c r="T81" i="26" s="1"/>
  <c r="T12" i="26"/>
  <c r="J181" i="16"/>
  <c r="D25" i="23"/>
  <c r="K25" i="23" s="1"/>
  <c r="H134" i="16"/>
  <c r="D9" i="26"/>
  <c r="K9" i="23"/>
  <c r="F129" i="26"/>
  <c r="J173" i="20"/>
  <c r="M59" i="26"/>
  <c r="M129" i="26" s="1"/>
  <c r="H59" i="23"/>
  <c r="H128" i="23" s="1"/>
  <c r="N59" i="26"/>
  <c r="N129" i="26" s="1"/>
  <c r="I59" i="23"/>
  <c r="I128" i="23" s="1"/>
  <c r="Q83" i="16"/>
  <c r="P172" i="20"/>
  <c r="P83" i="20"/>
  <c r="L172" i="20"/>
  <c r="L83" i="20"/>
  <c r="M172" i="20"/>
  <c r="M83" i="20"/>
  <c r="N83" i="20"/>
  <c r="N172" i="20"/>
  <c r="K83" i="20"/>
  <c r="K172" i="20"/>
  <c r="Q172" i="20" s="1"/>
  <c r="O83" i="20"/>
  <c r="O172" i="20"/>
  <c r="J83" i="20"/>
  <c r="J172" i="20"/>
  <c r="F83" i="20"/>
  <c r="F172" i="20"/>
  <c r="G172" i="20"/>
  <c r="G83" i="20"/>
  <c r="H83" i="20"/>
  <c r="H172" i="20"/>
  <c r="I83" i="20"/>
  <c r="I172" i="20"/>
  <c r="E172" i="20"/>
  <c r="E83" i="20"/>
  <c r="E83" i="18"/>
  <c r="E172" i="18"/>
  <c r="Q81" i="18"/>
  <c r="E87" i="16"/>
  <c r="E90" i="16" s="1"/>
  <c r="N48" i="26"/>
  <c r="N118" i="26" s="1"/>
  <c r="I48" i="23"/>
  <c r="I117" i="23" s="1"/>
  <c r="Q67" i="18"/>
  <c r="Q72" i="18"/>
  <c r="G148" i="18"/>
  <c r="J156" i="18"/>
  <c r="O159" i="18"/>
  <c r="H46" i="26"/>
  <c r="I46" i="26"/>
  <c r="Q64" i="18"/>
  <c r="Q71" i="18"/>
  <c r="M147" i="18"/>
  <c r="L156" i="18"/>
  <c r="F44" i="26"/>
  <c r="G149" i="18"/>
  <c r="M158" i="18"/>
  <c r="H45" i="26"/>
  <c r="G75" i="18"/>
  <c r="G89" i="18" s="1"/>
  <c r="I41" i="26"/>
  <c r="Q68" i="18"/>
  <c r="H40" i="23"/>
  <c r="G163" i="18"/>
  <c r="L146" i="18"/>
  <c r="E162" i="18"/>
  <c r="O160" i="18"/>
  <c r="E154" i="18"/>
  <c r="E73" i="18"/>
  <c r="G156" i="18"/>
  <c r="O146" i="18"/>
  <c r="K154" i="18"/>
  <c r="Q69" i="18"/>
  <c r="N158" i="18"/>
  <c r="H163" i="20"/>
  <c r="H166" i="20" s="1"/>
  <c r="I55" i="26" s="1"/>
  <c r="I125" i="26" s="1"/>
  <c r="H75" i="20"/>
  <c r="I47" i="23"/>
  <c r="N47" i="26"/>
  <c r="P75" i="20"/>
  <c r="P163" i="20"/>
  <c r="P166" i="20" s="1"/>
  <c r="Q55" i="26" s="1"/>
  <c r="Q125" i="26" s="1"/>
  <c r="J151" i="20"/>
  <c r="N45" i="26"/>
  <c r="I45" i="23"/>
  <c r="M52" i="26"/>
  <c r="H52" i="23"/>
  <c r="J149" i="20"/>
  <c r="F42" i="23" s="1"/>
  <c r="I50" i="23"/>
  <c r="N50" i="26"/>
  <c r="I49" i="23"/>
  <c r="I118" i="23" s="1"/>
  <c r="N49" i="26"/>
  <c r="N119" i="26" s="1"/>
  <c r="F163" i="20"/>
  <c r="F166" i="20" s="1"/>
  <c r="G55" i="26" s="1"/>
  <c r="G125" i="26" s="1"/>
  <c r="F75" i="20"/>
  <c r="F46" i="26"/>
  <c r="G41" i="26"/>
  <c r="I45" i="26"/>
  <c r="J45" i="26"/>
  <c r="G46" i="26"/>
  <c r="M45" i="26"/>
  <c r="I41" i="23"/>
  <c r="I46" i="23"/>
  <c r="J41" i="26"/>
  <c r="P45" i="26"/>
  <c r="J46" i="26"/>
  <c r="K163" i="20"/>
  <c r="M48" i="26"/>
  <c r="M118" i="26" s="1"/>
  <c r="H48" i="23"/>
  <c r="H117" i="23" s="1"/>
  <c r="M59" i="20"/>
  <c r="M150" i="20" s="1"/>
  <c r="M73" i="18"/>
  <c r="M150" i="18"/>
  <c r="J159" i="20"/>
  <c r="K70" i="20"/>
  <c r="K161" i="18"/>
  <c r="H61" i="20"/>
  <c r="H152" i="20" s="1"/>
  <c r="I44" i="26" s="1"/>
  <c r="H152" i="18"/>
  <c r="H73" i="18"/>
  <c r="L163" i="20"/>
  <c r="L166" i="20" s="1"/>
  <c r="L75" i="20"/>
  <c r="I42" i="23"/>
  <c r="N42" i="26"/>
  <c r="J67" i="20"/>
  <c r="J158" i="18"/>
  <c r="J73" i="18"/>
  <c r="F70" i="20"/>
  <c r="F161" i="20" s="1"/>
  <c r="G51" i="26" s="1"/>
  <c r="F161" i="18"/>
  <c r="F47" i="23"/>
  <c r="K47" i="26"/>
  <c r="J148" i="20"/>
  <c r="P58" i="20"/>
  <c r="P149" i="20" s="1"/>
  <c r="Q42" i="26" s="1"/>
  <c r="P149" i="18"/>
  <c r="Q58" i="18"/>
  <c r="N55" i="20"/>
  <c r="N146" i="20" s="1"/>
  <c r="O40" i="26" s="1"/>
  <c r="N146" i="18"/>
  <c r="N73" i="18"/>
  <c r="N41" i="26"/>
  <c r="M51" i="26"/>
  <c r="M121" i="26" s="1"/>
  <c r="H51" i="23"/>
  <c r="H120" i="23" s="1"/>
  <c r="K67" i="20"/>
  <c r="K158" i="18"/>
  <c r="K73" i="18"/>
  <c r="K76" i="18" s="1"/>
  <c r="Q70" i="18"/>
  <c r="P65" i="20"/>
  <c r="P156" i="20" s="1"/>
  <c r="Q46" i="26" s="1"/>
  <c r="P156" i="18"/>
  <c r="Q65" i="18"/>
  <c r="J163" i="20"/>
  <c r="J75" i="20"/>
  <c r="L61" i="20"/>
  <c r="L152" i="20" s="1"/>
  <c r="M44" i="26" s="1"/>
  <c r="L152" i="18"/>
  <c r="L73" i="18"/>
  <c r="L76" i="18" s="1"/>
  <c r="J155" i="20"/>
  <c r="J147" i="20"/>
  <c r="H76" i="16"/>
  <c r="G59" i="20"/>
  <c r="G150" i="20" s="1"/>
  <c r="H43" i="26" s="1"/>
  <c r="G150" i="18"/>
  <c r="G73" i="18"/>
  <c r="Q59" i="18"/>
  <c r="G163" i="20"/>
  <c r="G166" i="20" s="1"/>
  <c r="H55" i="26" s="1"/>
  <c r="G75" i="20"/>
  <c r="M50" i="26"/>
  <c r="H50" i="23"/>
  <c r="J146" i="20"/>
  <c r="P60" i="20"/>
  <c r="P151" i="20" s="1"/>
  <c r="Q44" i="26" s="1"/>
  <c r="P151" i="18"/>
  <c r="P66" i="20"/>
  <c r="P157" i="20" s="1"/>
  <c r="Q47" i="26" s="1"/>
  <c r="Q66" i="18"/>
  <c r="P157" i="18"/>
  <c r="N52" i="26"/>
  <c r="N40" i="26"/>
  <c r="H49" i="23"/>
  <c r="H118" i="23" s="1"/>
  <c r="M49" i="26"/>
  <c r="M119" i="26" s="1"/>
  <c r="J154" i="20"/>
  <c r="F45" i="23" s="1"/>
  <c r="O56" i="20"/>
  <c r="O147" i="20" s="1"/>
  <c r="P41" i="26" s="1"/>
  <c r="Q56" i="18"/>
  <c r="O147" i="18"/>
  <c r="O73" i="18"/>
  <c r="E62" i="20"/>
  <c r="E153" i="20" s="1"/>
  <c r="F45" i="26" s="1"/>
  <c r="Q62" i="18"/>
  <c r="O46" i="26"/>
  <c r="F118" i="26"/>
  <c r="H43" i="23"/>
  <c r="M43" i="26"/>
  <c r="G44" i="26"/>
  <c r="H42" i="23"/>
  <c r="M42" i="26"/>
  <c r="J152" i="20"/>
  <c r="I75" i="20"/>
  <c r="I163" i="20"/>
  <c r="I166" i="20" s="1"/>
  <c r="J55" i="26" s="1"/>
  <c r="J125" i="26" s="1"/>
  <c r="I51" i="23"/>
  <c r="I120" i="23" s="1"/>
  <c r="N51" i="26"/>
  <c r="N121" i="26" s="1"/>
  <c r="H47" i="23"/>
  <c r="M47" i="26"/>
  <c r="J162" i="20"/>
  <c r="F89" i="16"/>
  <c r="Q75" i="16"/>
  <c r="Q89" i="16" s="1"/>
  <c r="P57" i="20"/>
  <c r="P148" i="20" s="1"/>
  <c r="Q41" i="26" s="1"/>
  <c r="P73" i="18"/>
  <c r="Q57" i="18"/>
  <c r="P148" i="18"/>
  <c r="G60" i="20"/>
  <c r="G151" i="20" s="1"/>
  <c r="H44" i="26" s="1"/>
  <c r="G151" i="18"/>
  <c r="F63" i="20"/>
  <c r="F154" i="20" s="1"/>
  <c r="G45" i="26" s="1"/>
  <c r="Q63" i="18"/>
  <c r="F73" i="18"/>
  <c r="F76" i="18" s="1"/>
  <c r="F154" i="18"/>
  <c r="F119" i="26"/>
  <c r="M41" i="26"/>
  <c r="J70" i="20"/>
  <c r="J161" i="18"/>
  <c r="Q55" i="18"/>
  <c r="E153" i="18"/>
  <c r="O163" i="20"/>
  <c r="O166" i="20" s="1"/>
  <c r="P55" i="26" s="1"/>
  <c r="P125" i="26" s="1"/>
  <c r="O75" i="20"/>
  <c r="M163" i="20"/>
  <c r="M166" i="20" s="1"/>
  <c r="I44" i="23"/>
  <c r="N44" i="26"/>
  <c r="H46" i="23"/>
  <c r="M46" i="26"/>
  <c r="J160" i="20"/>
  <c r="J150" i="20"/>
  <c r="E147" i="18"/>
  <c r="G55" i="20"/>
  <c r="G146" i="20" s="1"/>
  <c r="H40" i="26" s="1"/>
  <c r="G56" i="20"/>
  <c r="G147" i="20" s="1"/>
  <c r="H41" i="26" s="1"/>
  <c r="E58" i="20"/>
  <c r="E149" i="20" s="1"/>
  <c r="F42" i="26" s="1"/>
  <c r="O59" i="20"/>
  <c r="O150" i="20" s="1"/>
  <c r="P43" i="26" s="1"/>
  <c r="I61" i="20"/>
  <c r="I152" i="20" s="1"/>
  <c r="J44" i="26" s="1"/>
  <c r="N62" i="20"/>
  <c r="N153" i="20" s="1"/>
  <c r="O45" i="26" s="1"/>
  <c r="N89" i="18"/>
  <c r="Q73" i="16"/>
  <c r="I146" i="18"/>
  <c r="G145" i="20"/>
  <c r="H39" i="26" s="1"/>
  <c r="F87" i="16"/>
  <c r="P39" i="26"/>
  <c r="P145" i="20"/>
  <c r="M145" i="20"/>
  <c r="F145" i="20"/>
  <c r="H145" i="20"/>
  <c r="J145" i="20"/>
  <c r="K145" i="20"/>
  <c r="Q145" i="20" s="1"/>
  <c r="I145" i="20"/>
  <c r="N145" i="20"/>
  <c r="L145" i="20"/>
  <c r="L87" i="16"/>
  <c r="L90" i="16" s="1"/>
  <c r="O76" i="16"/>
  <c r="E145" i="20"/>
  <c r="M11" i="26"/>
  <c r="M80" i="26" s="1"/>
  <c r="H11" i="23"/>
  <c r="H79" i="23" s="1"/>
  <c r="M18" i="26"/>
  <c r="H18" i="23"/>
  <c r="N20" i="26"/>
  <c r="I20" i="23"/>
  <c r="Q22" i="26"/>
  <c r="M42" i="20"/>
  <c r="M89" i="20" s="1"/>
  <c r="M125" i="20"/>
  <c r="M133" i="20" s="1"/>
  <c r="J130" i="20"/>
  <c r="M13" i="26"/>
  <c r="H13" i="23"/>
  <c r="N18" i="26"/>
  <c r="I18" i="23"/>
  <c r="N13" i="26"/>
  <c r="I13" i="23"/>
  <c r="M17" i="26"/>
  <c r="H17" i="23"/>
  <c r="J117" i="20"/>
  <c r="F125" i="20"/>
  <c r="F133" i="20" s="1"/>
  <c r="F42" i="20"/>
  <c r="N17" i="26"/>
  <c r="I17" i="23"/>
  <c r="M24" i="26"/>
  <c r="H24" i="23"/>
  <c r="O42" i="20"/>
  <c r="O125" i="20"/>
  <c r="O133" i="20" s="1"/>
  <c r="N25" i="26"/>
  <c r="I25" i="23"/>
  <c r="H11" i="26"/>
  <c r="J14" i="26"/>
  <c r="J109" i="20"/>
  <c r="N42" i="20"/>
  <c r="N89" i="20" s="1"/>
  <c r="N110" i="20"/>
  <c r="N133" i="20" s="1"/>
  <c r="P18" i="26"/>
  <c r="J126" i="20"/>
  <c r="F25" i="26"/>
  <c r="M15" i="26"/>
  <c r="H15" i="23"/>
  <c r="M19" i="26"/>
  <c r="H19" i="23"/>
  <c r="J119" i="20"/>
  <c r="N22" i="26"/>
  <c r="I22" i="23"/>
  <c r="G42" i="20"/>
  <c r="G124" i="20"/>
  <c r="G133" i="20" s="1"/>
  <c r="K42" i="20"/>
  <c r="K126" i="20"/>
  <c r="J128" i="20"/>
  <c r="G25" i="26"/>
  <c r="Q25" i="26"/>
  <c r="M21" i="26"/>
  <c r="M90" i="26" s="1"/>
  <c r="H21" i="23"/>
  <c r="H89" i="23" s="1"/>
  <c r="E126" i="20"/>
  <c r="E133" i="20" s="1"/>
  <c r="E42" i="20"/>
  <c r="E89" i="20" s="1"/>
  <c r="N11" i="26"/>
  <c r="N80" i="26" s="1"/>
  <c r="I11" i="23"/>
  <c r="I79" i="23" s="1"/>
  <c r="H110" i="20"/>
  <c r="P42" i="20"/>
  <c r="P110" i="20"/>
  <c r="P133" i="20" s="1"/>
  <c r="M16" i="26"/>
  <c r="H16" i="23"/>
  <c r="J114" i="20"/>
  <c r="I19" i="23"/>
  <c r="N19" i="26"/>
  <c r="J121" i="20"/>
  <c r="M14" i="26"/>
  <c r="H14" i="23"/>
  <c r="I42" i="20"/>
  <c r="I110" i="20"/>
  <c r="I133" i="20" s="1"/>
  <c r="O19" i="26"/>
  <c r="N23" i="26"/>
  <c r="I23" i="23"/>
  <c r="F14" i="26"/>
  <c r="N14" i="26"/>
  <c r="I14" i="23"/>
  <c r="J108" i="20"/>
  <c r="J42" i="20"/>
  <c r="J110" i="20"/>
  <c r="J102" i="20"/>
  <c r="I19" i="26"/>
  <c r="J129" i="20"/>
  <c r="H10" i="23"/>
  <c r="M10" i="26"/>
  <c r="G14" i="26"/>
  <c r="J113" i="20"/>
  <c r="J124" i="20"/>
  <c r="L42" i="20"/>
  <c r="L125" i="20"/>
  <c r="L133" i="20" s="1"/>
  <c r="M25" i="26"/>
  <c r="H25" i="23"/>
  <c r="Q40" i="16"/>
  <c r="Q43" i="16" s="1"/>
  <c r="M87" i="16"/>
  <c r="M90" i="16" s="1"/>
  <c r="J101" i="20"/>
  <c r="F9" i="23" s="1"/>
  <c r="J87" i="16"/>
  <c r="J43" i="18"/>
  <c r="F101" i="20"/>
  <c r="F40" i="20"/>
  <c r="G101" i="20"/>
  <c r="H101" i="20"/>
  <c r="I101" i="20"/>
  <c r="L40" i="20"/>
  <c r="L101" i="20"/>
  <c r="M101" i="20"/>
  <c r="M40" i="20"/>
  <c r="N101" i="20"/>
  <c r="O101" i="20"/>
  <c r="K101" i="20"/>
  <c r="Q101" i="20" s="1"/>
  <c r="K40" i="20"/>
  <c r="Q10" i="18"/>
  <c r="N87" i="16"/>
  <c r="P101" i="20"/>
  <c r="F40" i="18"/>
  <c r="H87" i="16"/>
  <c r="F101" i="18"/>
  <c r="E101" i="20"/>
  <c r="E40" i="20"/>
  <c r="E43" i="16"/>
  <c r="J45" i="22"/>
  <c r="L147" i="7"/>
  <c r="M40" i="22" s="1"/>
  <c r="M10" i="22"/>
  <c r="H17" i="21"/>
  <c r="G22" i="22"/>
  <c r="M9" i="22"/>
  <c r="H9" i="21"/>
  <c r="Q83" i="4"/>
  <c r="N53" i="22"/>
  <c r="I53" i="21"/>
  <c r="K76" i="7"/>
  <c r="K165" i="7"/>
  <c r="K52" i="22"/>
  <c r="K122" i="22" s="1"/>
  <c r="F52" i="21"/>
  <c r="F122" i="21" s="1"/>
  <c r="Q62" i="4"/>
  <c r="H65" i="7"/>
  <c r="H157" i="7" s="1"/>
  <c r="L67" i="7"/>
  <c r="J159" i="4"/>
  <c r="Q60" i="4"/>
  <c r="O154" i="4"/>
  <c r="K161" i="4"/>
  <c r="M155" i="4"/>
  <c r="O42" i="22"/>
  <c r="Q72" i="4"/>
  <c r="Q42" i="22"/>
  <c r="L71" i="7"/>
  <c r="E159" i="4"/>
  <c r="Q71" i="4"/>
  <c r="O160" i="4"/>
  <c r="O152" i="4"/>
  <c r="K76" i="4"/>
  <c r="O72" i="7"/>
  <c r="O164" i="7" s="1"/>
  <c r="P53" i="22" s="1"/>
  <c r="G76" i="7"/>
  <c r="G76" i="4"/>
  <c r="M157" i="4"/>
  <c r="O157" i="4"/>
  <c r="O159" i="4"/>
  <c r="H74" i="4"/>
  <c r="H77" i="4" s="1"/>
  <c r="H154" i="4"/>
  <c r="O73" i="7"/>
  <c r="H66" i="7"/>
  <c r="H158" i="7" s="1"/>
  <c r="M165" i="4"/>
  <c r="M168" i="4" s="1"/>
  <c r="N156" i="4"/>
  <c r="Q57" i="4"/>
  <c r="F61" i="7"/>
  <c r="F153" i="7" s="1"/>
  <c r="G45" i="22" s="1"/>
  <c r="O148" i="4"/>
  <c r="J161" i="4"/>
  <c r="J42" i="22"/>
  <c r="O76" i="4"/>
  <c r="H72" i="7"/>
  <c r="H164" i="7" s="1"/>
  <c r="I53" i="22" s="1"/>
  <c r="I156" i="4"/>
  <c r="M164" i="4"/>
  <c r="P45" i="22"/>
  <c r="O71" i="7"/>
  <c r="O163" i="7" s="1"/>
  <c r="P52" i="22" s="1"/>
  <c r="P122" i="22" s="1"/>
  <c r="J46" i="22"/>
  <c r="H42" i="22"/>
  <c r="O162" i="4"/>
  <c r="E163" i="4"/>
  <c r="M76" i="4"/>
  <c r="N150" i="4"/>
  <c r="F46" i="22"/>
  <c r="J152" i="4"/>
  <c r="O46" i="22"/>
  <c r="Q73" i="4"/>
  <c r="Q68" i="4"/>
  <c r="G159" i="4"/>
  <c r="E162" i="4"/>
  <c r="F160" i="4"/>
  <c r="P74" i="4"/>
  <c r="P77" i="4" s="1"/>
  <c r="P46" i="22"/>
  <c r="O55" i="7"/>
  <c r="O147" i="7" s="1"/>
  <c r="P40" i="22" s="1"/>
  <c r="N18" i="22"/>
  <c r="I18" i="21"/>
  <c r="J25" i="22"/>
  <c r="I20" i="21"/>
  <c r="N20" i="22"/>
  <c r="K23" i="22"/>
  <c r="F23" i="21"/>
  <c r="I24" i="21"/>
  <c r="N24" i="22"/>
  <c r="L43" i="7"/>
  <c r="L111" i="7"/>
  <c r="L110" i="7"/>
  <c r="J14" i="22"/>
  <c r="M127" i="4"/>
  <c r="I18" i="22"/>
  <c r="M125" i="4"/>
  <c r="M37" i="7"/>
  <c r="M129" i="7" s="1"/>
  <c r="H11" i="22"/>
  <c r="H80" i="22" s="1"/>
  <c r="L111" i="4"/>
  <c r="L135" i="4" s="1"/>
  <c r="M20" i="7"/>
  <c r="M112" i="7" s="1"/>
  <c r="Q21" i="4"/>
  <c r="M126" i="4"/>
  <c r="M124" i="4"/>
  <c r="G14" i="22"/>
  <c r="H43" i="7"/>
  <c r="G106" i="4"/>
  <c r="K118" i="4"/>
  <c r="F135" i="7"/>
  <c r="N38" i="7"/>
  <c r="N130" i="7" s="1"/>
  <c r="O25" i="22" s="1"/>
  <c r="F19" i="22"/>
  <c r="E12" i="7"/>
  <c r="E104" i="7" s="1"/>
  <c r="F11" i="22" s="1"/>
  <c r="F80" i="22" s="1"/>
  <c r="H107" i="4"/>
  <c r="P18" i="22"/>
  <c r="G11" i="22"/>
  <c r="G80" i="22" s="1"/>
  <c r="J17" i="7"/>
  <c r="J109" i="7" s="1"/>
  <c r="F14" i="21" s="1"/>
  <c r="P40" i="7"/>
  <c r="P132" i="7" s="1"/>
  <c r="Q26" i="22" s="1"/>
  <c r="Q95" i="22" s="1"/>
  <c r="E117" i="4"/>
  <c r="N130" i="4"/>
  <c r="F105" i="4"/>
  <c r="F43" i="7"/>
  <c r="P22" i="22"/>
  <c r="I29" i="7"/>
  <c r="I121" i="7" s="1"/>
  <c r="J22" i="22" s="1"/>
  <c r="M128" i="4"/>
  <c r="P23" i="7"/>
  <c r="P115" i="7" s="1"/>
  <c r="Q18" i="22" s="1"/>
  <c r="Q12" i="4"/>
  <c r="G27" i="7"/>
  <c r="G119" i="7" s="1"/>
  <c r="H20" i="22" s="1"/>
  <c r="L110" i="4"/>
  <c r="Q22" i="22"/>
  <c r="K108" i="4"/>
  <c r="P14" i="22"/>
  <c r="L43" i="4"/>
  <c r="L90" i="4" s="1"/>
  <c r="I29" i="22"/>
  <c r="I98" i="22" s="1"/>
  <c r="K131" i="4"/>
  <c r="M33" i="7"/>
  <c r="M125" i="7" s="1"/>
  <c r="Q11" i="22"/>
  <c r="Q80" i="22" s="1"/>
  <c r="H90" i="4"/>
  <c r="Q14" i="22"/>
  <c r="H41" i="4"/>
  <c r="H44" i="4" s="1"/>
  <c r="F26" i="7"/>
  <c r="F118" i="7" s="1"/>
  <c r="G19" i="22" s="1"/>
  <c r="O39" i="7"/>
  <c r="O131" i="7" s="1"/>
  <c r="P25" i="22" s="1"/>
  <c r="H120" i="4"/>
  <c r="E43" i="7"/>
  <c r="H25" i="22"/>
  <c r="P102" i="4"/>
  <c r="D130" i="22"/>
  <c r="T130" i="22" s="1"/>
  <c r="T60" i="22"/>
  <c r="D60" i="21"/>
  <c r="Q176" i="1"/>
  <c r="T59" i="22"/>
  <c r="D61" i="22"/>
  <c r="D129" i="22"/>
  <c r="D59" i="21"/>
  <c r="K56" i="21"/>
  <c r="D43" i="21"/>
  <c r="K43" i="21" s="1"/>
  <c r="D119" i="21"/>
  <c r="K119" i="21" s="1"/>
  <c r="M180" i="1"/>
  <c r="M183" i="1" s="1"/>
  <c r="F180" i="1"/>
  <c r="F183" i="1" s="1"/>
  <c r="T56" i="22"/>
  <c r="D126" i="22"/>
  <c r="T126" i="22" s="1"/>
  <c r="G182" i="1"/>
  <c r="D46" i="21"/>
  <c r="K46" i="21" s="1"/>
  <c r="D119" i="22"/>
  <c r="T119" i="22" s="1"/>
  <c r="D44" i="22"/>
  <c r="T44" i="22" s="1"/>
  <c r="D45" i="21"/>
  <c r="K45" i="21" s="1"/>
  <c r="T52" i="22"/>
  <c r="D120" i="22"/>
  <c r="T120" i="22" s="1"/>
  <c r="Q166" i="1"/>
  <c r="Q169" i="1" s="1"/>
  <c r="D53" i="21"/>
  <c r="K53" i="21" s="1"/>
  <c r="G169" i="1"/>
  <c r="D40" i="21"/>
  <c r="K40" i="21" s="1"/>
  <c r="L180" i="1"/>
  <c r="L183" i="1" s="1"/>
  <c r="K180" i="1"/>
  <c r="K183" i="1" s="1"/>
  <c r="J180" i="1"/>
  <c r="J183" i="1" s="1"/>
  <c r="T40" i="22"/>
  <c r="E180" i="1"/>
  <c r="E183" i="1" s="1"/>
  <c r="D90" i="22"/>
  <c r="T90" i="22" s="1"/>
  <c r="T21" i="22"/>
  <c r="T12" i="22"/>
  <c r="D81" i="22"/>
  <c r="T81" i="22" s="1"/>
  <c r="D95" i="21"/>
  <c r="K95" i="21" s="1"/>
  <c r="K26" i="21"/>
  <c r="D15" i="21"/>
  <c r="K15" i="21" s="1"/>
  <c r="D14" i="21"/>
  <c r="K14" i="21" s="1"/>
  <c r="L136" i="1"/>
  <c r="D11" i="21"/>
  <c r="D21" i="21"/>
  <c r="M136" i="1"/>
  <c r="Q133" i="1"/>
  <c r="P180" i="1"/>
  <c r="P183" i="1" s="1"/>
  <c r="O180" i="1"/>
  <c r="O183" i="1" s="1"/>
  <c r="N180" i="1"/>
  <c r="N183" i="1" s="1"/>
  <c r="I180" i="1"/>
  <c r="I183" i="1" s="1"/>
  <c r="H180" i="1"/>
  <c r="H183" i="1" s="1"/>
  <c r="G180" i="1"/>
  <c r="J136" i="1"/>
  <c r="K9" i="21"/>
  <c r="E136" i="1"/>
  <c r="D9" i="22"/>
  <c r="F130" i="22"/>
  <c r="O84" i="7"/>
  <c r="O175" i="7"/>
  <c r="P60" i="22" s="1"/>
  <c r="P130" i="22" s="1"/>
  <c r="Q84" i="1"/>
  <c r="L84" i="4"/>
  <c r="L83" i="7"/>
  <c r="L175" i="4"/>
  <c r="L176" i="4" s="1"/>
  <c r="G176" i="4"/>
  <c r="P84" i="4"/>
  <c r="P82" i="7"/>
  <c r="P174" i="4"/>
  <c r="P176" i="4" s="1"/>
  <c r="N174" i="7"/>
  <c r="M174" i="7"/>
  <c r="N59" i="22" s="1"/>
  <c r="M84" i="4"/>
  <c r="M174" i="4"/>
  <c r="M176" i="4" s="1"/>
  <c r="J59" i="22"/>
  <c r="J174" i="7"/>
  <c r="K174" i="7"/>
  <c r="Q174" i="7" s="1"/>
  <c r="K84" i="7"/>
  <c r="F174" i="7"/>
  <c r="F84" i="7"/>
  <c r="Q82" i="4"/>
  <c r="G82" i="7"/>
  <c r="G84" i="4"/>
  <c r="H47" i="22"/>
  <c r="J47" i="22"/>
  <c r="N46" i="22"/>
  <c r="I46" i="21"/>
  <c r="H45" i="22"/>
  <c r="N42" i="22"/>
  <c r="I42" i="21"/>
  <c r="N41" i="22"/>
  <c r="I41" i="21"/>
  <c r="N51" i="22"/>
  <c r="I51" i="21"/>
  <c r="N50" i="22"/>
  <c r="N120" i="22" s="1"/>
  <c r="I50" i="21"/>
  <c r="I120" i="21" s="1"/>
  <c r="K43" i="22"/>
  <c r="F43" i="21"/>
  <c r="J165" i="7"/>
  <c r="J168" i="7" s="1"/>
  <c r="J76" i="7"/>
  <c r="I76" i="7"/>
  <c r="I165" i="7"/>
  <c r="I168" i="7" s="1"/>
  <c r="J56" i="22" s="1"/>
  <c r="J126" i="22" s="1"/>
  <c r="K50" i="22"/>
  <c r="F50" i="21"/>
  <c r="N48" i="22"/>
  <c r="I48" i="21"/>
  <c r="I148" i="7"/>
  <c r="J41" i="22" s="1"/>
  <c r="I74" i="7"/>
  <c r="K42" i="22"/>
  <c r="F42" i="21"/>
  <c r="F120" i="22"/>
  <c r="K49" i="22"/>
  <c r="F49" i="21"/>
  <c r="O45" i="22"/>
  <c r="K48" i="22"/>
  <c r="F48" i="21"/>
  <c r="N45" i="22"/>
  <c r="I45" i="21"/>
  <c r="F41" i="21"/>
  <c r="K41" i="22"/>
  <c r="H46" i="22"/>
  <c r="N49" i="22"/>
  <c r="N119" i="22" s="1"/>
  <c r="I49" i="21"/>
  <c r="I119" i="21" s="1"/>
  <c r="K53" i="22"/>
  <c r="F53" i="21"/>
  <c r="F122" i="22"/>
  <c r="I47" i="21"/>
  <c r="N47" i="22"/>
  <c r="N44" i="22"/>
  <c r="I44" i="21"/>
  <c r="E148" i="7"/>
  <c r="F41" i="22" s="1"/>
  <c r="N165" i="7"/>
  <c r="N168" i="7" s="1"/>
  <c r="O56" i="22" s="1"/>
  <c r="O126" i="22" s="1"/>
  <c r="N76" i="7"/>
  <c r="N52" i="22"/>
  <c r="N122" i="22" s="1"/>
  <c r="I52" i="21"/>
  <c r="I122" i="21" s="1"/>
  <c r="F45" i="21"/>
  <c r="K45" i="22"/>
  <c r="M165" i="7"/>
  <c r="M168" i="7" s="1"/>
  <c r="M76" i="7"/>
  <c r="E168" i="4"/>
  <c r="K44" i="22"/>
  <c r="F44" i="21"/>
  <c r="N43" i="22"/>
  <c r="I43" i="21"/>
  <c r="O149" i="7"/>
  <c r="P42" i="22" s="1"/>
  <c r="K51" i="22"/>
  <c r="F51" i="21"/>
  <c r="F119" i="22"/>
  <c r="G90" i="1"/>
  <c r="Q67" i="4"/>
  <c r="N161" i="4"/>
  <c r="Q70" i="4"/>
  <c r="E73" i="7"/>
  <c r="K162" i="4"/>
  <c r="I162" i="4"/>
  <c r="J74" i="4"/>
  <c r="I77" i="1"/>
  <c r="I161" i="4"/>
  <c r="I153" i="4"/>
  <c r="J76" i="4"/>
  <c r="Q58" i="4"/>
  <c r="E74" i="4"/>
  <c r="E150" i="4"/>
  <c r="E76" i="4"/>
  <c r="Q61" i="4"/>
  <c r="Q63" i="4"/>
  <c r="Q65" i="4"/>
  <c r="K159" i="4"/>
  <c r="G77" i="1"/>
  <c r="I74" i="4"/>
  <c r="G74" i="4"/>
  <c r="L65" i="7"/>
  <c r="F74" i="4"/>
  <c r="L74" i="4"/>
  <c r="L77" i="4" s="1"/>
  <c r="M148" i="4"/>
  <c r="K74" i="4"/>
  <c r="Q64" i="4"/>
  <c r="Q69" i="4"/>
  <c r="F149" i="4"/>
  <c r="J165" i="4"/>
  <c r="J168" i="4" s="1"/>
  <c r="Q90" i="1"/>
  <c r="F65" i="7"/>
  <c r="F157" i="7" s="1"/>
  <c r="G47" i="22" s="1"/>
  <c r="L64" i="7"/>
  <c r="O74" i="4"/>
  <c r="N74" i="4"/>
  <c r="N77" i="4" s="1"/>
  <c r="F162" i="4"/>
  <c r="G155" i="4"/>
  <c r="Q74" i="1"/>
  <c r="Q77" i="1" s="1"/>
  <c r="O153" i="4"/>
  <c r="I159" i="4"/>
  <c r="K149" i="4"/>
  <c r="P147" i="7"/>
  <c r="P147" i="4"/>
  <c r="I88" i="1"/>
  <c r="I91" i="1" s="1"/>
  <c r="Q55" i="4"/>
  <c r="H88" i="1"/>
  <c r="H91" i="1" s="1"/>
  <c r="G88" i="1"/>
  <c r="N147" i="7"/>
  <c r="J147" i="7"/>
  <c r="K147" i="7"/>
  <c r="Q147" i="7" s="1"/>
  <c r="K74" i="7"/>
  <c r="J40" i="22"/>
  <c r="H147" i="7"/>
  <c r="H40" i="22"/>
  <c r="G166" i="7"/>
  <c r="G169" i="7" s="1"/>
  <c r="F147" i="7"/>
  <c r="F88" i="1"/>
  <c r="F91" i="1" s="1"/>
  <c r="M74" i="4"/>
  <c r="P88" i="1"/>
  <c r="P91" i="1" s="1"/>
  <c r="G74" i="7"/>
  <c r="M55" i="7"/>
  <c r="M147" i="4"/>
  <c r="K22" i="22"/>
  <c r="F22" i="21"/>
  <c r="N10" i="22"/>
  <c r="I10" i="21"/>
  <c r="F44" i="1"/>
  <c r="L88" i="1"/>
  <c r="L91" i="1" s="1"/>
  <c r="G44" i="1"/>
  <c r="H135" i="4"/>
  <c r="L117" i="7"/>
  <c r="N25" i="22"/>
  <c r="I25" i="21"/>
  <c r="E91" i="1"/>
  <c r="H135" i="7"/>
  <c r="P11" i="22"/>
  <c r="P80" i="22" s="1"/>
  <c r="Q40" i="4"/>
  <c r="K25" i="22"/>
  <c r="F25" i="21"/>
  <c r="Q19" i="22"/>
  <c r="K12" i="7"/>
  <c r="K104" i="4"/>
  <c r="K41" i="4"/>
  <c r="P125" i="7"/>
  <c r="G135" i="4"/>
  <c r="G29" i="22"/>
  <c r="G98" i="22" s="1"/>
  <c r="F22" i="22"/>
  <c r="N11" i="22"/>
  <c r="N80" i="22" s="1"/>
  <c r="I11" i="21"/>
  <c r="I80" i="21" s="1"/>
  <c r="H18" i="22"/>
  <c r="P19" i="22"/>
  <c r="K125" i="7"/>
  <c r="N26" i="22"/>
  <c r="N95" i="22" s="1"/>
  <c r="I26" i="21"/>
  <c r="I95" i="21" s="1"/>
  <c r="G20" i="21"/>
  <c r="K24" i="22"/>
  <c r="F24" i="21"/>
  <c r="N21" i="22"/>
  <c r="N90" i="22" s="1"/>
  <c r="I21" i="21"/>
  <c r="I90" i="21" s="1"/>
  <c r="K11" i="22"/>
  <c r="F11" i="21"/>
  <c r="M26" i="22"/>
  <c r="M95" i="22" s="1"/>
  <c r="H26" i="21"/>
  <c r="H95" i="21" s="1"/>
  <c r="N107" i="7"/>
  <c r="N15" i="22"/>
  <c r="I15" i="21"/>
  <c r="N13" i="22"/>
  <c r="I13" i="21"/>
  <c r="N12" i="22"/>
  <c r="N81" i="22" s="1"/>
  <c r="I12" i="21"/>
  <c r="I81" i="21" s="1"/>
  <c r="E39" i="7"/>
  <c r="E131" i="7" s="1"/>
  <c r="F25" i="22" s="1"/>
  <c r="Q39" i="4"/>
  <c r="E131" i="4"/>
  <c r="Q37" i="4"/>
  <c r="P37" i="7"/>
  <c r="P129" i="7" s="1"/>
  <c r="Q36" i="4"/>
  <c r="P128" i="4"/>
  <c r="P36" i="7"/>
  <c r="P128" i="7" s="1"/>
  <c r="Q35" i="4"/>
  <c r="P127" i="4"/>
  <c r="P34" i="7"/>
  <c r="P126" i="7" s="1"/>
  <c r="Q34" i="4"/>
  <c r="P126" i="4"/>
  <c r="P125" i="4"/>
  <c r="P43" i="4"/>
  <c r="P90" i="4" s="1"/>
  <c r="Q33" i="4"/>
  <c r="P32" i="7"/>
  <c r="P124" i="7" s="1"/>
  <c r="Q24" i="22" s="1"/>
  <c r="Q32" i="4"/>
  <c r="P124" i="4"/>
  <c r="O123" i="4"/>
  <c r="O31" i="7"/>
  <c r="O123" i="7" s="1"/>
  <c r="P23" i="22" s="1"/>
  <c r="Q31" i="4"/>
  <c r="Q30" i="4"/>
  <c r="N30" i="7"/>
  <c r="N122" i="7" s="1"/>
  <c r="O22" i="22" s="1"/>
  <c r="N122" i="4"/>
  <c r="M121" i="4"/>
  <c r="Q29" i="4"/>
  <c r="M29" i="7"/>
  <c r="M121" i="7" s="1"/>
  <c r="Q28" i="4"/>
  <c r="L28" i="7"/>
  <c r="L120" i="4"/>
  <c r="J27" i="7"/>
  <c r="J119" i="7" s="1"/>
  <c r="Q27" i="4"/>
  <c r="J119" i="4"/>
  <c r="Q119" i="4" s="1"/>
  <c r="Q26" i="4"/>
  <c r="I118" i="4"/>
  <c r="I26" i="7"/>
  <c r="I118" i="7" s="1"/>
  <c r="J19" i="22" s="1"/>
  <c r="H25" i="7"/>
  <c r="H117" i="7" s="1"/>
  <c r="I19" i="22" s="1"/>
  <c r="H117" i="4"/>
  <c r="Q25" i="4"/>
  <c r="G24" i="7"/>
  <c r="G116" i="7" s="1"/>
  <c r="H19" i="22" s="1"/>
  <c r="Q24" i="4"/>
  <c r="G116" i="4"/>
  <c r="F23" i="7"/>
  <c r="F41" i="4"/>
  <c r="F115" i="4"/>
  <c r="E22" i="7"/>
  <c r="E114" i="7" s="1"/>
  <c r="Q22" i="4"/>
  <c r="E114" i="4"/>
  <c r="P41" i="4"/>
  <c r="P112" i="4"/>
  <c r="Q112" i="4" s="1"/>
  <c r="P20" i="7"/>
  <c r="Q20" i="4"/>
  <c r="Q19" i="4"/>
  <c r="O111" i="4"/>
  <c r="O135" i="4" s="1"/>
  <c r="O182" i="4" s="1"/>
  <c r="O19" i="7"/>
  <c r="O43" i="4"/>
  <c r="O110" i="4"/>
  <c r="O18" i="7"/>
  <c r="Q18" i="4"/>
  <c r="O41" i="4"/>
  <c r="N109" i="4"/>
  <c r="Q109" i="4" s="1"/>
  <c r="N17" i="7"/>
  <c r="N109" i="7" s="1"/>
  <c r="N41" i="4"/>
  <c r="Q17" i="4"/>
  <c r="M16" i="7"/>
  <c r="M108" i="4"/>
  <c r="M41" i="4"/>
  <c r="Q16" i="4"/>
  <c r="Q15" i="4"/>
  <c r="L41" i="4"/>
  <c r="L107" i="4"/>
  <c r="L15" i="7"/>
  <c r="J41" i="4"/>
  <c r="Q14" i="4"/>
  <c r="J106" i="4"/>
  <c r="I105" i="4"/>
  <c r="I13" i="7"/>
  <c r="I41" i="4"/>
  <c r="Q13" i="4"/>
  <c r="H12" i="7"/>
  <c r="H104" i="4"/>
  <c r="Q11" i="4"/>
  <c r="G103" i="4"/>
  <c r="G41" i="4"/>
  <c r="G11" i="7"/>
  <c r="N129" i="7"/>
  <c r="K15" i="22"/>
  <c r="F15" i="21"/>
  <c r="K18" i="22"/>
  <c r="F18" i="21"/>
  <c r="J106" i="7"/>
  <c r="G24" i="21"/>
  <c r="K26" i="22"/>
  <c r="F26" i="21"/>
  <c r="J18" i="22"/>
  <c r="L108" i="7"/>
  <c r="Q41" i="1"/>
  <c r="Q44" i="1" s="1"/>
  <c r="Q9" i="22"/>
  <c r="P44" i="1"/>
  <c r="O88" i="1"/>
  <c r="O91" i="1" s="1"/>
  <c r="M88" i="1"/>
  <c r="M91" i="1" s="1"/>
  <c r="K102" i="7"/>
  <c r="K88" i="1"/>
  <c r="K91" i="1" s="1"/>
  <c r="J88" i="1"/>
  <c r="J91" i="1" s="1"/>
  <c r="N9" i="22"/>
  <c r="I9" i="21"/>
  <c r="H9" i="22"/>
  <c r="K9" i="22"/>
  <c r="F9" i="21"/>
  <c r="J9" i="22"/>
  <c r="G9" i="22"/>
  <c r="I44" i="1"/>
  <c r="E102" i="7"/>
  <c r="E41" i="4"/>
  <c r="Q10" i="4"/>
  <c r="E44" i="1"/>
  <c r="E102" i="4"/>
  <c r="Q134" i="16" l="1"/>
  <c r="Q182" i="1"/>
  <c r="Q136" i="1"/>
  <c r="H133" i="18"/>
  <c r="H180" i="18" s="1"/>
  <c r="I174" i="18"/>
  <c r="L133" i="18"/>
  <c r="L180" i="18" s="1"/>
  <c r="P174" i="18"/>
  <c r="N43" i="18"/>
  <c r="Q129" i="18"/>
  <c r="M73" i="20"/>
  <c r="M76" i="20" s="1"/>
  <c r="J89" i="18"/>
  <c r="N174" i="18"/>
  <c r="G21" i="23"/>
  <c r="G89" i="23" s="1"/>
  <c r="P43" i="18"/>
  <c r="K174" i="18"/>
  <c r="J76" i="18"/>
  <c r="G133" i="18"/>
  <c r="P89" i="18"/>
  <c r="O43" i="18"/>
  <c r="Q118" i="18"/>
  <c r="Q120" i="18"/>
  <c r="L12" i="26"/>
  <c r="L81" i="26" s="1"/>
  <c r="Q125" i="18"/>
  <c r="M133" i="18"/>
  <c r="M180" i="18" s="1"/>
  <c r="I43" i="18"/>
  <c r="O89" i="18"/>
  <c r="I76" i="18"/>
  <c r="Q130" i="18"/>
  <c r="L13" i="26"/>
  <c r="J133" i="18"/>
  <c r="J180" i="18" s="1"/>
  <c r="N133" i="18"/>
  <c r="N180" i="18" s="1"/>
  <c r="Q107" i="18"/>
  <c r="Q128" i="18"/>
  <c r="H43" i="18"/>
  <c r="E133" i="18"/>
  <c r="E180" i="18" s="1"/>
  <c r="O133" i="18"/>
  <c r="O180" i="18" s="1"/>
  <c r="Q112" i="18"/>
  <c r="Q127" i="18"/>
  <c r="K131" i="18"/>
  <c r="Q111" i="18"/>
  <c r="Q119" i="18"/>
  <c r="M43" i="18"/>
  <c r="Q121" i="18"/>
  <c r="G25" i="23"/>
  <c r="Q145" i="18"/>
  <c r="G44" i="23"/>
  <c r="L44" i="26"/>
  <c r="Q155" i="18"/>
  <c r="E89" i="18"/>
  <c r="Q153" i="18"/>
  <c r="I133" i="18"/>
  <c r="I180" i="18" s="1"/>
  <c r="E131" i="18"/>
  <c r="E43" i="18"/>
  <c r="I89" i="18"/>
  <c r="K49" i="23"/>
  <c r="K28" i="23"/>
  <c r="K96" i="23" s="1"/>
  <c r="K11" i="23"/>
  <c r="G60" i="21"/>
  <c r="G130" i="21" s="1"/>
  <c r="N19" i="22"/>
  <c r="K21" i="22"/>
  <c r="Q46" i="22"/>
  <c r="I60" i="21"/>
  <c r="I130" i="21" s="1"/>
  <c r="O14" i="22"/>
  <c r="E135" i="4"/>
  <c r="F135" i="4"/>
  <c r="F182" i="4" s="1"/>
  <c r="H43" i="21"/>
  <c r="L48" i="22"/>
  <c r="L50" i="22"/>
  <c r="L120" i="22" s="1"/>
  <c r="L13" i="22"/>
  <c r="I129" i="7"/>
  <c r="J29" i="22" s="1"/>
  <c r="J98" i="22" s="1"/>
  <c r="M84" i="7"/>
  <c r="E84" i="7"/>
  <c r="Q122" i="4"/>
  <c r="F19" i="21"/>
  <c r="F18" i="22"/>
  <c r="J182" i="4"/>
  <c r="Q37" i="7"/>
  <c r="H84" i="7"/>
  <c r="I59" i="22"/>
  <c r="I129" i="22" s="1"/>
  <c r="I131" i="22" s="1"/>
  <c r="M59" i="22"/>
  <c r="M129" i="22" s="1"/>
  <c r="Q116" i="4"/>
  <c r="I135" i="4"/>
  <c r="I182" i="4" s="1"/>
  <c r="N43" i="7"/>
  <c r="N90" i="7" s="1"/>
  <c r="G52" i="21"/>
  <c r="G122" i="21" s="1"/>
  <c r="J176" i="4"/>
  <c r="K182" i="4"/>
  <c r="Q121" i="4"/>
  <c r="P166" i="4"/>
  <c r="P169" i="4" s="1"/>
  <c r="Q84" i="4"/>
  <c r="G183" i="1"/>
  <c r="L20" i="22"/>
  <c r="J43" i="7"/>
  <c r="J90" i="7" s="1"/>
  <c r="L12" i="22"/>
  <c r="L81" i="22" s="1"/>
  <c r="Q35" i="7"/>
  <c r="F46" i="21"/>
  <c r="L46" i="22"/>
  <c r="G46" i="21"/>
  <c r="F44" i="4"/>
  <c r="I90" i="4"/>
  <c r="N182" i="4"/>
  <c r="Q114" i="4"/>
  <c r="I19" i="21"/>
  <c r="F47" i="21"/>
  <c r="K16" i="22"/>
  <c r="F176" i="4"/>
  <c r="K90" i="4"/>
  <c r="L44" i="22"/>
  <c r="F29" i="22"/>
  <c r="F98" i="22" s="1"/>
  <c r="G21" i="21"/>
  <c r="G90" i="21" s="1"/>
  <c r="K43" i="7"/>
  <c r="Q90" i="7" s="1"/>
  <c r="F77" i="4"/>
  <c r="K128" i="7"/>
  <c r="Q128" i="7" s="1"/>
  <c r="F90" i="4"/>
  <c r="L52" i="22"/>
  <c r="L122" i="22" s="1"/>
  <c r="D98" i="21"/>
  <c r="G26" i="21"/>
  <c r="G95" i="21" s="1"/>
  <c r="O90" i="4"/>
  <c r="O77" i="4"/>
  <c r="D120" i="21"/>
  <c r="K120" i="21" s="1"/>
  <c r="K44" i="26"/>
  <c r="L16" i="26"/>
  <c r="R16" i="26" s="1"/>
  <c r="G12" i="23"/>
  <c r="G80" i="23" s="1"/>
  <c r="L17" i="26"/>
  <c r="G17" i="23"/>
  <c r="L59" i="26"/>
  <c r="L129" i="26" s="1"/>
  <c r="G16" i="23"/>
  <c r="J16" i="23" s="1"/>
  <c r="L16" i="23" s="1"/>
  <c r="Q160" i="18"/>
  <c r="I164" i="18"/>
  <c r="I167" i="18" s="1"/>
  <c r="Q116" i="18"/>
  <c r="Q108" i="18"/>
  <c r="P133" i="18"/>
  <c r="P180" i="18" s="1"/>
  <c r="G43" i="23"/>
  <c r="Q163" i="18"/>
  <c r="L43" i="26"/>
  <c r="F89" i="20"/>
  <c r="G47" i="23"/>
  <c r="J47" i="23" s="1"/>
  <c r="L47" i="23" s="1"/>
  <c r="L49" i="26"/>
  <c r="L119" i="26" s="1"/>
  <c r="Q159" i="18"/>
  <c r="G49" i="23"/>
  <c r="G118" i="23" s="1"/>
  <c r="L22" i="26"/>
  <c r="G18" i="23"/>
  <c r="G22" i="23"/>
  <c r="L18" i="26"/>
  <c r="O131" i="18"/>
  <c r="G19" i="23"/>
  <c r="L19" i="26"/>
  <c r="Q114" i="18"/>
  <c r="I131" i="18"/>
  <c r="O40" i="20"/>
  <c r="O43" i="20" s="1"/>
  <c r="G15" i="23"/>
  <c r="L15" i="26"/>
  <c r="L131" i="18"/>
  <c r="D26" i="26"/>
  <c r="D86" i="26" s="1"/>
  <c r="T86" i="26" s="1"/>
  <c r="Q178" i="16"/>
  <c r="G59" i="23"/>
  <c r="G128" i="23" s="1"/>
  <c r="Q157" i="18"/>
  <c r="G50" i="23"/>
  <c r="L52" i="26"/>
  <c r="L40" i="26"/>
  <c r="Q149" i="18"/>
  <c r="L50" i="26"/>
  <c r="G52" i="23"/>
  <c r="G40" i="23"/>
  <c r="Q162" i="18"/>
  <c r="I90" i="16"/>
  <c r="P89" i="20"/>
  <c r="L41" i="26"/>
  <c r="L73" i="20"/>
  <c r="L76" i="20" s="1"/>
  <c r="G10" i="23"/>
  <c r="G20" i="23"/>
  <c r="Q105" i="18"/>
  <c r="L25" i="26"/>
  <c r="L10" i="26"/>
  <c r="L20" i="26"/>
  <c r="Q104" i="18"/>
  <c r="G11" i="23"/>
  <c r="G79" i="23" s="1"/>
  <c r="L23" i="26"/>
  <c r="L11" i="26"/>
  <c r="L80" i="26" s="1"/>
  <c r="N131" i="18"/>
  <c r="H42" i="20"/>
  <c r="G23" i="23"/>
  <c r="L21" i="26"/>
  <c r="L90" i="26" s="1"/>
  <c r="Q123" i="18"/>
  <c r="I87" i="18"/>
  <c r="L42" i="22"/>
  <c r="L51" i="22"/>
  <c r="S51" i="22" s="1"/>
  <c r="U51" i="22" s="1"/>
  <c r="G51" i="21"/>
  <c r="G12" i="21"/>
  <c r="G81" i="21" s="1"/>
  <c r="G16" i="21"/>
  <c r="L16" i="22"/>
  <c r="H29" i="22"/>
  <c r="H98" i="22" s="1"/>
  <c r="F13" i="21"/>
  <c r="L24" i="22"/>
  <c r="S24" i="22" s="1"/>
  <c r="U24" i="22" s="1"/>
  <c r="L17" i="22"/>
  <c r="R17" i="22" s="1"/>
  <c r="H25" i="21"/>
  <c r="G48" i="21"/>
  <c r="L43" i="22"/>
  <c r="R43" i="22" s="1"/>
  <c r="H53" i="21"/>
  <c r="K77" i="7"/>
  <c r="P74" i="7"/>
  <c r="G50" i="21"/>
  <c r="G120" i="21" s="1"/>
  <c r="G77" i="7"/>
  <c r="G47" i="21"/>
  <c r="H51" i="21"/>
  <c r="M41" i="22"/>
  <c r="N74" i="7"/>
  <c r="N77" i="7" s="1"/>
  <c r="M50" i="22"/>
  <c r="M120" i="22" s="1"/>
  <c r="L49" i="22"/>
  <c r="L119" i="22" s="1"/>
  <c r="I47" i="22"/>
  <c r="H23" i="21"/>
  <c r="G23" i="21"/>
  <c r="L23" i="22"/>
  <c r="S23" i="22" s="1"/>
  <c r="U23" i="22" s="1"/>
  <c r="L14" i="22"/>
  <c r="G17" i="21"/>
  <c r="J17" i="21" s="1"/>
  <c r="L17" i="21" s="1"/>
  <c r="L166" i="4"/>
  <c r="L169" i="4" s="1"/>
  <c r="Q151" i="4"/>
  <c r="Q113" i="4"/>
  <c r="Q130" i="4"/>
  <c r="F60" i="21"/>
  <c r="F130" i="21" s="1"/>
  <c r="J84" i="7"/>
  <c r="E176" i="7"/>
  <c r="I176" i="7"/>
  <c r="N84" i="7"/>
  <c r="L41" i="22"/>
  <c r="G45" i="21"/>
  <c r="G44" i="21"/>
  <c r="J44" i="21" s="1"/>
  <c r="L44" i="21" s="1"/>
  <c r="M49" i="22"/>
  <c r="M119" i="22" s="1"/>
  <c r="F76" i="7"/>
  <c r="F90" i="7" s="1"/>
  <c r="F165" i="7"/>
  <c r="F168" i="7" s="1"/>
  <c r="G56" i="22" s="1"/>
  <c r="G126" i="22" s="1"/>
  <c r="P76" i="7"/>
  <c r="P165" i="7"/>
  <c r="P168" i="7" s="1"/>
  <c r="Q56" i="22" s="1"/>
  <c r="Q126" i="22" s="1"/>
  <c r="J74" i="7"/>
  <c r="J77" i="7" s="1"/>
  <c r="K77" i="4"/>
  <c r="G41" i="21"/>
  <c r="J41" i="21" s="1"/>
  <c r="L41" i="21" s="1"/>
  <c r="G19" i="21"/>
  <c r="G10" i="21"/>
  <c r="J10" i="21" s="1"/>
  <c r="L10" i="21" s="1"/>
  <c r="G18" i="21"/>
  <c r="L10" i="22"/>
  <c r="R10" i="22" s="1"/>
  <c r="G22" i="21"/>
  <c r="Q117" i="4"/>
  <c r="L21" i="22"/>
  <c r="L90" i="22" s="1"/>
  <c r="I29" i="21"/>
  <c r="I98" i="21" s="1"/>
  <c r="D98" i="22"/>
  <c r="T11" i="22"/>
  <c r="T26" i="22"/>
  <c r="L60" i="22"/>
  <c r="L130" i="22" s="1"/>
  <c r="G42" i="21"/>
  <c r="Q158" i="4"/>
  <c r="I90" i="7"/>
  <c r="Q150" i="4"/>
  <c r="L47" i="22"/>
  <c r="M44" i="22"/>
  <c r="Q154" i="4"/>
  <c r="G49" i="21"/>
  <c r="G119" i="21" s="1"/>
  <c r="G53" i="21"/>
  <c r="L182" i="4"/>
  <c r="Q163" i="4"/>
  <c r="L165" i="7"/>
  <c r="L168" i="7" s="1"/>
  <c r="M56" i="22" s="1"/>
  <c r="M126" i="22" s="1"/>
  <c r="L76" i="7"/>
  <c r="L90" i="7" s="1"/>
  <c r="H76" i="7"/>
  <c r="H90" i="7" s="1"/>
  <c r="H165" i="7"/>
  <c r="H168" i="7" s="1"/>
  <c r="I56" i="22" s="1"/>
  <c r="I126" i="22" s="1"/>
  <c r="H182" i="4"/>
  <c r="I77" i="4"/>
  <c r="L53" i="22"/>
  <c r="S53" i="22" s="1"/>
  <c r="U53" i="22" s="1"/>
  <c r="L45" i="22"/>
  <c r="G43" i="21"/>
  <c r="J43" i="21" s="1"/>
  <c r="L43" i="21" s="1"/>
  <c r="M135" i="7"/>
  <c r="M182" i="7" s="1"/>
  <c r="L22" i="22"/>
  <c r="L25" i="22"/>
  <c r="R25" i="22" s="1"/>
  <c r="Q118" i="4"/>
  <c r="G90" i="4"/>
  <c r="G25" i="21"/>
  <c r="L26" i="22"/>
  <c r="L95" i="22" s="1"/>
  <c r="F133" i="4"/>
  <c r="F136" i="4" s="1"/>
  <c r="Q34" i="7"/>
  <c r="Q123" i="4"/>
  <c r="N29" i="22"/>
  <c r="N98" i="22" s="1"/>
  <c r="L15" i="22"/>
  <c r="J90" i="4"/>
  <c r="G13" i="21"/>
  <c r="G15" i="21"/>
  <c r="L19" i="22"/>
  <c r="G43" i="7"/>
  <c r="G90" i="7" s="1"/>
  <c r="Q105" i="4"/>
  <c r="L18" i="22"/>
  <c r="R18" i="22" s="1"/>
  <c r="G13" i="23"/>
  <c r="F164" i="18"/>
  <c r="F167" i="18" s="1"/>
  <c r="Q156" i="18"/>
  <c r="L45" i="26"/>
  <c r="K161" i="20"/>
  <c r="Q161" i="20" s="1"/>
  <c r="Q70" i="20"/>
  <c r="Q125" i="7"/>
  <c r="K104" i="7"/>
  <c r="Q104" i="7" s="1"/>
  <c r="Q12" i="7"/>
  <c r="P40" i="20"/>
  <c r="P43" i="20" s="1"/>
  <c r="G41" i="23"/>
  <c r="G46" i="23"/>
  <c r="L47" i="26"/>
  <c r="S47" i="26" s="1"/>
  <c r="U47" i="26" s="1"/>
  <c r="G166" i="4"/>
  <c r="G169" i="4" s="1"/>
  <c r="Q40" i="18"/>
  <c r="G14" i="23"/>
  <c r="G45" i="23"/>
  <c r="J45" i="23" s="1"/>
  <c r="L45" i="23" s="1"/>
  <c r="L46" i="26"/>
  <c r="M90" i="4"/>
  <c r="K133" i="20"/>
  <c r="G28" i="23" s="1"/>
  <c r="G96" i="23" s="1"/>
  <c r="Q126" i="20"/>
  <c r="L14" i="26"/>
  <c r="K158" i="20"/>
  <c r="Q158" i="20" s="1"/>
  <c r="Q67" i="20"/>
  <c r="K43" i="18"/>
  <c r="L9" i="22"/>
  <c r="R9" i="22" s="1"/>
  <c r="Q102" i="7"/>
  <c r="Q160" i="4"/>
  <c r="K89" i="20"/>
  <c r="Q42" i="20"/>
  <c r="Q89" i="20" s="1"/>
  <c r="K166" i="20"/>
  <c r="Q163" i="20"/>
  <c r="K168" i="7"/>
  <c r="Q165" i="7"/>
  <c r="J90" i="16"/>
  <c r="L24" i="26"/>
  <c r="S24" i="26" s="1"/>
  <c r="U24" i="26" s="1"/>
  <c r="G14" i="21"/>
  <c r="N40" i="20"/>
  <c r="N43" i="20" s="1"/>
  <c r="G24" i="23"/>
  <c r="G42" i="23"/>
  <c r="J42" i="23" s="1"/>
  <c r="L42" i="23" s="1"/>
  <c r="Q149" i="20"/>
  <c r="P90" i="16"/>
  <c r="I84" i="7"/>
  <c r="P131" i="18"/>
  <c r="Q117" i="18"/>
  <c r="D81" i="21"/>
  <c r="K81" i="21" s="1"/>
  <c r="K12" i="21"/>
  <c r="K73" i="20"/>
  <c r="K76" i="20" s="1"/>
  <c r="Q109" i="18"/>
  <c r="Q173" i="18"/>
  <c r="Q103" i="18"/>
  <c r="J41" i="7"/>
  <c r="J131" i="18"/>
  <c r="H166" i="4"/>
  <c r="H169" i="4" s="1"/>
  <c r="Q102" i="18"/>
  <c r="K23" i="26"/>
  <c r="F23" i="23"/>
  <c r="Q122" i="18"/>
  <c r="Q83" i="18"/>
  <c r="J174" i="18"/>
  <c r="T55" i="26"/>
  <c r="D53" i="26"/>
  <c r="D115" i="26" s="1"/>
  <c r="T115" i="26" s="1"/>
  <c r="D117" i="23"/>
  <c r="K117" i="23" s="1"/>
  <c r="K48" i="23"/>
  <c r="Q167" i="16"/>
  <c r="T39" i="26"/>
  <c r="T53" i="26" s="1"/>
  <c r="Q108" i="4"/>
  <c r="H18" i="21"/>
  <c r="N90" i="16"/>
  <c r="I40" i="20"/>
  <c r="I43" i="20" s="1"/>
  <c r="H133" i="20"/>
  <c r="I28" i="26" s="1"/>
  <c r="I97" i="26" s="1"/>
  <c r="Q180" i="16"/>
  <c r="D53" i="23"/>
  <c r="D115" i="23" s="1"/>
  <c r="K115" i="23" s="1"/>
  <c r="Q113" i="18"/>
  <c r="K12" i="26"/>
  <c r="K81" i="26" s="1"/>
  <c r="F12" i="23"/>
  <c r="F80" i="23" s="1"/>
  <c r="M77" i="4"/>
  <c r="Q157" i="4"/>
  <c r="H40" i="20"/>
  <c r="K133" i="18"/>
  <c r="K180" i="18" s="1"/>
  <c r="K21" i="23"/>
  <c r="D89" i="23"/>
  <c r="K89" i="23" s="1"/>
  <c r="M20" i="22"/>
  <c r="H20" i="21"/>
  <c r="G91" i="1"/>
  <c r="H88" i="4"/>
  <c r="H91" i="4" s="1"/>
  <c r="Q148" i="4"/>
  <c r="D54" i="22"/>
  <c r="D57" i="22" s="1"/>
  <c r="M29" i="22"/>
  <c r="M98" i="22" s="1"/>
  <c r="G40" i="20"/>
  <c r="G43" i="20" s="1"/>
  <c r="G131" i="18"/>
  <c r="G134" i="18" s="1"/>
  <c r="L164" i="18"/>
  <c r="L167" i="18" s="1"/>
  <c r="Q110" i="18"/>
  <c r="H24" i="21"/>
  <c r="J24" i="21" s="1"/>
  <c r="L24" i="21" s="1"/>
  <c r="Q124" i="18"/>
  <c r="Q156" i="4"/>
  <c r="Q152" i="4"/>
  <c r="Q164" i="4"/>
  <c r="H131" i="18"/>
  <c r="H134" i="18" s="1"/>
  <c r="Q106" i="18"/>
  <c r="T59" i="26"/>
  <c r="T60" i="26" s="1"/>
  <c r="D129" i="26"/>
  <c r="T129" i="26" s="1"/>
  <c r="Q126" i="18"/>
  <c r="F133" i="18"/>
  <c r="F180" i="18" s="1"/>
  <c r="Q110" i="4"/>
  <c r="H90" i="16"/>
  <c r="J87" i="18"/>
  <c r="M131" i="18"/>
  <c r="M134" i="18" s="1"/>
  <c r="D27" i="21"/>
  <c r="D78" i="21" s="1"/>
  <c r="K78" i="21" s="1"/>
  <c r="K41" i="7"/>
  <c r="H40" i="21"/>
  <c r="N164" i="18"/>
  <c r="N167" i="18" s="1"/>
  <c r="D26" i="23"/>
  <c r="D86" i="23" s="1"/>
  <c r="Q115" i="18"/>
  <c r="L154" i="7"/>
  <c r="J112" i="20"/>
  <c r="J131" i="20" s="1"/>
  <c r="L89" i="18"/>
  <c r="L43" i="18"/>
  <c r="E73" i="20"/>
  <c r="E76" i="20" s="1"/>
  <c r="F24" i="23"/>
  <c r="P164" i="18"/>
  <c r="P167" i="18" s="1"/>
  <c r="Q150" i="18"/>
  <c r="I73" i="20"/>
  <c r="I76" i="20" s="1"/>
  <c r="I89" i="20"/>
  <c r="Q151" i="18"/>
  <c r="K13" i="26"/>
  <c r="F13" i="23"/>
  <c r="F19" i="23"/>
  <c r="K19" i="26"/>
  <c r="K20" i="26"/>
  <c r="F20" i="23"/>
  <c r="K11" i="26"/>
  <c r="K80" i="26" s="1"/>
  <c r="F11" i="23"/>
  <c r="F79" i="23" s="1"/>
  <c r="K58" i="23"/>
  <c r="K60" i="23" s="1"/>
  <c r="D60" i="23"/>
  <c r="T128" i="26"/>
  <c r="D129" i="23"/>
  <c r="K127" i="23"/>
  <c r="K129" i="23" s="1"/>
  <c r="D97" i="26"/>
  <c r="T28" i="26"/>
  <c r="T97" i="26" s="1"/>
  <c r="T9" i="26"/>
  <c r="T26" i="26" s="1"/>
  <c r="K59" i="26"/>
  <c r="F59" i="23"/>
  <c r="P174" i="20"/>
  <c r="Q58" i="26"/>
  <c r="J174" i="20"/>
  <c r="K58" i="26"/>
  <c r="F58" i="23"/>
  <c r="P58" i="26"/>
  <c r="O174" i="20"/>
  <c r="G58" i="23"/>
  <c r="K174" i="20"/>
  <c r="L58" i="26"/>
  <c r="N174" i="20"/>
  <c r="O58" i="26"/>
  <c r="M174" i="20"/>
  <c r="I58" i="23"/>
  <c r="N58" i="26"/>
  <c r="L174" i="20"/>
  <c r="M58" i="26"/>
  <c r="H58" i="23"/>
  <c r="I174" i="20"/>
  <c r="J58" i="26"/>
  <c r="H174" i="20"/>
  <c r="I58" i="26"/>
  <c r="G174" i="20"/>
  <c r="H58" i="26"/>
  <c r="F174" i="20"/>
  <c r="G58" i="26"/>
  <c r="Q172" i="18"/>
  <c r="E174" i="18"/>
  <c r="F58" i="26"/>
  <c r="E174" i="20"/>
  <c r="Q148" i="18"/>
  <c r="K42" i="26"/>
  <c r="S42" i="26" s="1"/>
  <c r="U42" i="26" s="1"/>
  <c r="K164" i="18"/>
  <c r="Q146" i="18"/>
  <c r="O164" i="18"/>
  <c r="O167" i="18" s="1"/>
  <c r="E87" i="18"/>
  <c r="E76" i="18"/>
  <c r="G164" i="20"/>
  <c r="G167" i="20" s="1"/>
  <c r="M164" i="18"/>
  <c r="G166" i="18"/>
  <c r="N73" i="20"/>
  <c r="N76" i="20" s="1"/>
  <c r="F73" i="20"/>
  <c r="F76" i="20" s="1"/>
  <c r="Q158" i="18"/>
  <c r="P73" i="20"/>
  <c r="Q76" i="16"/>
  <c r="O73" i="20"/>
  <c r="O76" i="20" s="1"/>
  <c r="F90" i="16"/>
  <c r="H73" i="20"/>
  <c r="H76" i="20" s="1"/>
  <c r="G73" i="20"/>
  <c r="G76" i="20" s="1"/>
  <c r="L87" i="18"/>
  <c r="Q73" i="18"/>
  <c r="K87" i="18"/>
  <c r="K90" i="18" s="1"/>
  <c r="J164" i="18"/>
  <c r="J166" i="20"/>
  <c r="K49" i="26"/>
  <c r="F49" i="23"/>
  <c r="Q161" i="18"/>
  <c r="M55" i="26"/>
  <c r="M125" i="26" s="1"/>
  <c r="H55" i="23"/>
  <c r="H124" i="23" s="1"/>
  <c r="O76" i="18"/>
  <c r="O87" i="18"/>
  <c r="G121" i="26"/>
  <c r="K43" i="26"/>
  <c r="F43" i="23"/>
  <c r="F52" i="23"/>
  <c r="K52" i="26"/>
  <c r="H125" i="26"/>
  <c r="M87" i="18"/>
  <c r="M90" i="18" s="1"/>
  <c r="M76" i="18"/>
  <c r="L89" i="20"/>
  <c r="K41" i="26"/>
  <c r="F41" i="23"/>
  <c r="H76" i="18"/>
  <c r="H87" i="18"/>
  <c r="H90" i="18" s="1"/>
  <c r="I43" i="23"/>
  <c r="N43" i="26"/>
  <c r="K50" i="26"/>
  <c r="F50" i="23"/>
  <c r="Q154" i="18"/>
  <c r="F44" i="23"/>
  <c r="G76" i="18"/>
  <c r="G87" i="18"/>
  <c r="G90" i="18" s="1"/>
  <c r="H164" i="18"/>
  <c r="Q152" i="18"/>
  <c r="O89" i="20"/>
  <c r="F46" i="23"/>
  <c r="K46" i="26"/>
  <c r="G164" i="18"/>
  <c r="J161" i="20"/>
  <c r="Q87" i="16"/>
  <c r="Q90" i="16" s="1"/>
  <c r="P76" i="18"/>
  <c r="P87" i="18"/>
  <c r="P90" i="18" s="1"/>
  <c r="K45" i="26"/>
  <c r="K40" i="26"/>
  <c r="F40" i="23"/>
  <c r="J158" i="20"/>
  <c r="G89" i="20"/>
  <c r="J73" i="20"/>
  <c r="J76" i="20" s="1"/>
  <c r="Q147" i="18"/>
  <c r="E164" i="18"/>
  <c r="H44" i="23"/>
  <c r="O164" i="20"/>
  <c r="O167" i="20" s="1"/>
  <c r="N55" i="26"/>
  <c r="N125" i="26" s="1"/>
  <c r="I55" i="23"/>
  <c r="I124" i="23" s="1"/>
  <c r="N76" i="18"/>
  <c r="N87" i="18"/>
  <c r="N90" i="18" s="1"/>
  <c r="I39" i="26"/>
  <c r="H164" i="20"/>
  <c r="H167" i="20" s="1"/>
  <c r="M39" i="26"/>
  <c r="L164" i="20"/>
  <c r="L167" i="20" s="1"/>
  <c r="H39" i="23"/>
  <c r="H53" i="26"/>
  <c r="H109" i="26" s="1"/>
  <c r="N164" i="20"/>
  <c r="N167" i="20" s="1"/>
  <c r="O39" i="26"/>
  <c r="G39" i="26"/>
  <c r="F164" i="20"/>
  <c r="F167" i="20" s="1"/>
  <c r="J39" i="26"/>
  <c r="I164" i="20"/>
  <c r="I167" i="20" s="1"/>
  <c r="G39" i="23"/>
  <c r="L39" i="26"/>
  <c r="I39" i="23"/>
  <c r="N39" i="26"/>
  <c r="M164" i="20"/>
  <c r="M167" i="20" s="1"/>
  <c r="F39" i="23"/>
  <c r="K39" i="26"/>
  <c r="Q39" i="26"/>
  <c r="P164" i="20"/>
  <c r="P167" i="20" s="1"/>
  <c r="P53" i="26"/>
  <c r="E164" i="20"/>
  <c r="E167" i="20" s="1"/>
  <c r="F39" i="26"/>
  <c r="F28" i="26"/>
  <c r="E180" i="20"/>
  <c r="G180" i="20"/>
  <c r="H28" i="26"/>
  <c r="H97" i="26" s="1"/>
  <c r="N180" i="20"/>
  <c r="O28" i="26"/>
  <c r="O97" i="26" s="1"/>
  <c r="I180" i="20"/>
  <c r="J28" i="26"/>
  <c r="J97" i="26" s="1"/>
  <c r="J133" i="20"/>
  <c r="Q28" i="26"/>
  <c r="Q97" i="26" s="1"/>
  <c r="P180" i="20"/>
  <c r="K15" i="26"/>
  <c r="F15" i="23"/>
  <c r="J89" i="20"/>
  <c r="M180" i="20"/>
  <c r="N28" i="26"/>
  <c r="N97" i="26" s="1"/>
  <c r="I28" i="23"/>
  <c r="I96" i="23" s="1"/>
  <c r="L180" i="20"/>
  <c r="M28" i="26"/>
  <c r="M97" i="26" s="1"/>
  <c r="H28" i="23"/>
  <c r="H96" i="23" s="1"/>
  <c r="K25" i="26"/>
  <c r="F25" i="23"/>
  <c r="K21" i="26"/>
  <c r="F21" i="23"/>
  <c r="H80" i="26"/>
  <c r="F14" i="23"/>
  <c r="K14" i="26"/>
  <c r="F22" i="23"/>
  <c r="K22" i="26"/>
  <c r="K10" i="26"/>
  <c r="F10" i="23"/>
  <c r="O180" i="20"/>
  <c r="P28" i="26"/>
  <c r="P97" i="26" s="1"/>
  <c r="Q40" i="20"/>
  <c r="K18" i="26"/>
  <c r="F18" i="23"/>
  <c r="F180" i="20"/>
  <c r="G28" i="26"/>
  <c r="G97" i="26" s="1"/>
  <c r="J43" i="20"/>
  <c r="K9" i="26"/>
  <c r="F43" i="18"/>
  <c r="F87" i="18"/>
  <c r="F90" i="18" s="1"/>
  <c r="P9" i="26"/>
  <c r="O131" i="20"/>
  <c r="Q9" i="26"/>
  <c r="P131" i="20"/>
  <c r="O9" i="26"/>
  <c r="N131" i="20"/>
  <c r="J9" i="26"/>
  <c r="I131" i="20"/>
  <c r="H131" i="20"/>
  <c r="I9" i="26"/>
  <c r="M43" i="20"/>
  <c r="M131" i="20"/>
  <c r="N9" i="26"/>
  <c r="I9" i="23"/>
  <c r="M9" i="26"/>
  <c r="H9" i="23"/>
  <c r="L131" i="20"/>
  <c r="L43" i="20"/>
  <c r="G131" i="20"/>
  <c r="H9" i="26"/>
  <c r="K43" i="20"/>
  <c r="G9" i="23"/>
  <c r="K131" i="20"/>
  <c r="L9" i="26"/>
  <c r="F43" i="20"/>
  <c r="F131" i="18"/>
  <c r="Q101" i="18"/>
  <c r="F131" i="20"/>
  <c r="G9" i="26"/>
  <c r="E43" i="20"/>
  <c r="E131" i="20"/>
  <c r="F9" i="26"/>
  <c r="I166" i="7"/>
  <c r="I169" i="7" s="1"/>
  <c r="J182" i="7"/>
  <c r="J133" i="7"/>
  <c r="J136" i="7" s="1"/>
  <c r="K14" i="22"/>
  <c r="O166" i="4"/>
  <c r="O169" i="4" s="1"/>
  <c r="Q126" i="4"/>
  <c r="Q124" i="4"/>
  <c r="Q128" i="4"/>
  <c r="O176" i="7"/>
  <c r="Q120" i="4"/>
  <c r="Q115" i="4"/>
  <c r="Q131" i="4"/>
  <c r="K166" i="4"/>
  <c r="K169" i="4" s="1"/>
  <c r="N166" i="4"/>
  <c r="N169" i="4" s="1"/>
  <c r="Q162" i="4"/>
  <c r="Q153" i="4"/>
  <c r="Q161" i="4"/>
  <c r="Q155" i="4"/>
  <c r="Q127" i="4"/>
  <c r="M135" i="4"/>
  <c r="M182" i="4" s="1"/>
  <c r="I77" i="7"/>
  <c r="L74" i="7"/>
  <c r="O74" i="7"/>
  <c r="M43" i="7"/>
  <c r="M90" i="7" s="1"/>
  <c r="Q175" i="4"/>
  <c r="L159" i="7"/>
  <c r="H74" i="7"/>
  <c r="L163" i="7"/>
  <c r="Q149" i="4"/>
  <c r="O76" i="7"/>
  <c r="O165" i="7"/>
  <c r="O168" i="7" s="1"/>
  <c r="P56" i="22" s="1"/>
  <c r="P126" i="22" s="1"/>
  <c r="H42" i="21"/>
  <c r="G77" i="4"/>
  <c r="M42" i="22"/>
  <c r="P44" i="4"/>
  <c r="K29" i="22"/>
  <c r="K98" i="22" s="1"/>
  <c r="M15" i="22"/>
  <c r="H15" i="21"/>
  <c r="Q107" i="4"/>
  <c r="L135" i="7"/>
  <c r="I16" i="21"/>
  <c r="N16" i="22"/>
  <c r="H133" i="4"/>
  <c r="O133" i="4"/>
  <c r="K133" i="4"/>
  <c r="H29" i="21"/>
  <c r="H98" i="21" s="1"/>
  <c r="P133" i="4"/>
  <c r="Q29" i="22"/>
  <c r="Q98" i="22" s="1"/>
  <c r="F29" i="21"/>
  <c r="F88" i="4"/>
  <c r="F91" i="4" s="1"/>
  <c r="P88" i="4"/>
  <c r="P91" i="4" s="1"/>
  <c r="T61" i="22"/>
  <c r="K60" i="21"/>
  <c r="D130" i="21"/>
  <c r="K130" i="21" s="1"/>
  <c r="D61" i="21"/>
  <c r="K59" i="21"/>
  <c r="D129" i="21"/>
  <c r="D131" i="22"/>
  <c r="T129" i="22"/>
  <c r="T131" i="22" s="1"/>
  <c r="Q180" i="1"/>
  <c r="Q183" i="1" s="1"/>
  <c r="T54" i="22"/>
  <c r="T57" i="22" s="1"/>
  <c r="K54" i="21"/>
  <c r="K57" i="21" s="1"/>
  <c r="D54" i="21"/>
  <c r="D118" i="21" s="1"/>
  <c r="K118" i="21" s="1"/>
  <c r="D90" i="21"/>
  <c r="K90" i="21" s="1"/>
  <c r="K21" i="21"/>
  <c r="K11" i="21"/>
  <c r="D80" i="21"/>
  <c r="K80" i="21" s="1"/>
  <c r="T9" i="22"/>
  <c r="D27" i="22"/>
  <c r="K130" i="22"/>
  <c r="L84" i="7"/>
  <c r="L175" i="7"/>
  <c r="Q84" i="7"/>
  <c r="Q174" i="4"/>
  <c r="P174" i="7"/>
  <c r="P84" i="7"/>
  <c r="P61" i="22"/>
  <c r="P129" i="22"/>
  <c r="P131" i="22" s="1"/>
  <c r="O59" i="22"/>
  <c r="N176" i="7"/>
  <c r="I59" i="21"/>
  <c r="I61" i="21" s="1"/>
  <c r="M176" i="7"/>
  <c r="J129" i="22"/>
  <c r="J131" i="22" s="1"/>
  <c r="J61" i="22"/>
  <c r="F176" i="7"/>
  <c r="G59" i="22"/>
  <c r="N129" i="22"/>
  <c r="N131" i="22" s="1"/>
  <c r="N61" i="22"/>
  <c r="K176" i="7"/>
  <c r="L59" i="22"/>
  <c r="G59" i="21"/>
  <c r="G174" i="7"/>
  <c r="G84" i="7"/>
  <c r="F59" i="21"/>
  <c r="K59" i="22"/>
  <c r="J176" i="7"/>
  <c r="F61" i="22"/>
  <c r="F129" i="22"/>
  <c r="Q159" i="4"/>
  <c r="K56" i="22"/>
  <c r="F56" i="21"/>
  <c r="N56" i="22"/>
  <c r="N126" i="22" s="1"/>
  <c r="I56" i="21"/>
  <c r="I126" i="21" s="1"/>
  <c r="F74" i="7"/>
  <c r="J166" i="4"/>
  <c r="J169" i="4" s="1"/>
  <c r="E90" i="4"/>
  <c r="J77" i="4"/>
  <c r="F119" i="21"/>
  <c r="F120" i="21"/>
  <c r="F166" i="4"/>
  <c r="F169" i="4" s="1"/>
  <c r="K119" i="22"/>
  <c r="K120" i="22"/>
  <c r="Q88" i="1"/>
  <c r="Q91" i="1" s="1"/>
  <c r="L157" i="7"/>
  <c r="E166" i="4"/>
  <c r="E169" i="4" s="1"/>
  <c r="E76" i="7"/>
  <c r="E90" i="7" s="1"/>
  <c r="E165" i="7"/>
  <c r="E168" i="7" s="1"/>
  <c r="Q74" i="4"/>
  <c r="E77" i="4"/>
  <c r="E182" i="4"/>
  <c r="L156" i="7"/>
  <c r="I166" i="4"/>
  <c r="I169" i="4" s="1"/>
  <c r="Q165" i="4"/>
  <c r="E74" i="7"/>
  <c r="Q40" i="22"/>
  <c r="I40" i="22"/>
  <c r="J54" i="22"/>
  <c r="J110" i="22" s="1"/>
  <c r="P54" i="22"/>
  <c r="K166" i="7"/>
  <c r="L40" i="22"/>
  <c r="G40" i="21"/>
  <c r="J166" i="7"/>
  <c r="J169" i="7" s="1"/>
  <c r="K40" i="22"/>
  <c r="F40" i="21"/>
  <c r="M166" i="4"/>
  <c r="M169" i="4" s="1"/>
  <c r="Q147" i="4"/>
  <c r="G40" i="22"/>
  <c r="M147" i="7"/>
  <c r="M74" i="7"/>
  <c r="M77" i="7" s="1"/>
  <c r="O40" i="22"/>
  <c r="N166" i="7"/>
  <c r="N169" i="7" s="1"/>
  <c r="H54" i="22"/>
  <c r="F54" i="22"/>
  <c r="G41" i="7"/>
  <c r="G103" i="7"/>
  <c r="J88" i="4"/>
  <c r="J44" i="4"/>
  <c r="Q125" i="4"/>
  <c r="P135" i="4"/>
  <c r="P182" i="4" s="1"/>
  <c r="Q111" i="4"/>
  <c r="M19" i="22"/>
  <c r="H19" i="21"/>
  <c r="M14" i="22"/>
  <c r="H14" i="21"/>
  <c r="K12" i="22"/>
  <c r="F12" i="21"/>
  <c r="G44" i="4"/>
  <c r="G88" i="4"/>
  <c r="L107" i="7"/>
  <c r="L41" i="7"/>
  <c r="O44" i="4"/>
  <c r="O88" i="4"/>
  <c r="G182" i="4"/>
  <c r="G133" i="4"/>
  <c r="Q103" i="4"/>
  <c r="L88" i="4"/>
  <c r="L91" i="4" s="1"/>
  <c r="L44" i="4"/>
  <c r="O110" i="7"/>
  <c r="O41" i="7"/>
  <c r="E41" i="7"/>
  <c r="E44" i="7" s="1"/>
  <c r="F95" i="21"/>
  <c r="K95" i="22"/>
  <c r="H104" i="7"/>
  <c r="H41" i="7"/>
  <c r="F80" i="21"/>
  <c r="P43" i="7"/>
  <c r="M133" i="4"/>
  <c r="L133" i="4"/>
  <c r="M44" i="4"/>
  <c r="M88" i="4"/>
  <c r="O111" i="7"/>
  <c r="O43" i="7"/>
  <c r="F115" i="7"/>
  <c r="F41" i="7"/>
  <c r="K20" i="22"/>
  <c r="F20" i="21"/>
  <c r="K80" i="22"/>
  <c r="P135" i="7"/>
  <c r="I44" i="4"/>
  <c r="I88" i="4"/>
  <c r="K44" i="4"/>
  <c r="K88" i="4"/>
  <c r="Q104" i="4"/>
  <c r="F90" i="21"/>
  <c r="O29" i="22"/>
  <c r="O98" i="22" s="1"/>
  <c r="N135" i="7"/>
  <c r="N182" i="7" s="1"/>
  <c r="L120" i="7"/>
  <c r="M108" i="7"/>
  <c r="M41" i="7"/>
  <c r="K90" i="22"/>
  <c r="I133" i="4"/>
  <c r="J133" i="4"/>
  <c r="Q106" i="4"/>
  <c r="N88" i="4"/>
  <c r="N91" i="4" s="1"/>
  <c r="N44" i="4"/>
  <c r="P112" i="7"/>
  <c r="P41" i="7"/>
  <c r="I22" i="21"/>
  <c r="N22" i="22"/>
  <c r="N41" i="7"/>
  <c r="G135" i="7"/>
  <c r="I105" i="7"/>
  <c r="I41" i="7"/>
  <c r="Q41" i="4"/>
  <c r="O13" i="22"/>
  <c r="N133" i="7"/>
  <c r="N133" i="4"/>
  <c r="G9" i="21"/>
  <c r="J9" i="21" s="1"/>
  <c r="Q102" i="4"/>
  <c r="E133" i="4"/>
  <c r="E44" i="4"/>
  <c r="E88" i="4"/>
  <c r="E133" i="7"/>
  <c r="F9" i="22"/>
  <c r="K53" i="23" l="1"/>
  <c r="K56" i="23" s="1"/>
  <c r="R13" i="26"/>
  <c r="M87" i="20"/>
  <c r="M90" i="20" s="1"/>
  <c r="J90" i="18"/>
  <c r="L134" i="18"/>
  <c r="J10" i="23"/>
  <c r="L10" i="23" s="1"/>
  <c r="O90" i="18"/>
  <c r="J134" i="18"/>
  <c r="O134" i="18"/>
  <c r="L48" i="26"/>
  <c r="L118" i="26" s="1"/>
  <c r="R44" i="26"/>
  <c r="J25" i="23"/>
  <c r="L25" i="23" s="1"/>
  <c r="K26" i="23"/>
  <c r="K29" i="23" s="1"/>
  <c r="K64" i="23" s="1"/>
  <c r="N134" i="18"/>
  <c r="G48" i="23"/>
  <c r="G117" i="23" s="1"/>
  <c r="I90" i="18"/>
  <c r="E87" i="20"/>
  <c r="E90" i="20" s="1"/>
  <c r="K178" i="18"/>
  <c r="K181" i="18" s="1"/>
  <c r="I134" i="18"/>
  <c r="D89" i="26"/>
  <c r="T89" i="26" s="1"/>
  <c r="E90" i="18"/>
  <c r="E134" i="18"/>
  <c r="S44" i="26"/>
  <c r="U44" i="26" s="1"/>
  <c r="P134" i="18"/>
  <c r="S16" i="26"/>
  <c r="U16" i="26" s="1"/>
  <c r="Q43" i="18"/>
  <c r="D88" i="26"/>
  <c r="T88" i="26" s="1"/>
  <c r="R25" i="26"/>
  <c r="R24" i="26"/>
  <c r="R47" i="26"/>
  <c r="D92" i="26"/>
  <c r="T92" i="26" s="1"/>
  <c r="S20" i="26"/>
  <c r="U20" i="26" s="1"/>
  <c r="D87" i="26"/>
  <c r="T87" i="26" s="1"/>
  <c r="D78" i="26"/>
  <c r="T78" i="26" s="1"/>
  <c r="D110" i="26"/>
  <c r="T110" i="26" s="1"/>
  <c r="D130" i="26"/>
  <c r="D79" i="26"/>
  <c r="T79" i="26" s="1"/>
  <c r="D90" i="23"/>
  <c r="K90" i="23" s="1"/>
  <c r="J18" i="23"/>
  <c r="L18" i="23" s="1"/>
  <c r="O27" i="22"/>
  <c r="O78" i="22" s="1"/>
  <c r="I61" i="22"/>
  <c r="G11" i="21"/>
  <c r="G80" i="21" s="1"/>
  <c r="J22" i="21"/>
  <c r="L22" i="21" s="1"/>
  <c r="J26" i="21"/>
  <c r="L26" i="21" s="1"/>
  <c r="J95" i="21"/>
  <c r="L95" i="21" s="1"/>
  <c r="I135" i="7"/>
  <c r="I182" i="7" s="1"/>
  <c r="K169" i="7"/>
  <c r="R44" i="22"/>
  <c r="J50" i="21"/>
  <c r="L50" i="21" s="1"/>
  <c r="I91" i="4"/>
  <c r="K135" i="7"/>
  <c r="K182" i="7" s="1"/>
  <c r="K90" i="7"/>
  <c r="K44" i="7"/>
  <c r="P180" i="4"/>
  <c r="P183" i="4" s="1"/>
  <c r="J53" i="21"/>
  <c r="L53" i="21" s="1"/>
  <c r="R16" i="22"/>
  <c r="H77" i="7"/>
  <c r="L29" i="22"/>
  <c r="L98" i="22" s="1"/>
  <c r="R98" i="22" s="1"/>
  <c r="J44" i="7"/>
  <c r="S44" i="22"/>
  <c r="U44" i="22" s="1"/>
  <c r="G29" i="21"/>
  <c r="G98" i="21" s="1"/>
  <c r="K133" i="7"/>
  <c r="K180" i="7" s="1"/>
  <c r="K91" i="4"/>
  <c r="J25" i="21"/>
  <c r="L25" i="21" s="1"/>
  <c r="O91" i="4"/>
  <c r="P77" i="7"/>
  <c r="H180" i="4"/>
  <c r="H183" i="4" s="1"/>
  <c r="R51" i="22"/>
  <c r="R19" i="22"/>
  <c r="D110" i="22"/>
  <c r="T110" i="22" s="1"/>
  <c r="R42" i="22"/>
  <c r="S17" i="22"/>
  <c r="U17" i="22" s="1"/>
  <c r="R49" i="22"/>
  <c r="J51" i="21"/>
  <c r="L51" i="21" s="1"/>
  <c r="J18" i="21"/>
  <c r="L18" i="21" s="1"/>
  <c r="D94" i="21"/>
  <c r="K94" i="21" s="1"/>
  <c r="D87" i="21"/>
  <c r="K87" i="21" s="1"/>
  <c r="R80" i="26"/>
  <c r="J41" i="23"/>
  <c r="L41" i="23" s="1"/>
  <c r="J50" i="23"/>
  <c r="L50" i="23" s="1"/>
  <c r="J22" i="23"/>
  <c r="L22" i="23" s="1"/>
  <c r="R24" i="22"/>
  <c r="S43" i="22"/>
  <c r="U43" i="22" s="1"/>
  <c r="J16" i="21"/>
  <c r="L16" i="21" s="1"/>
  <c r="R20" i="26"/>
  <c r="J15" i="23"/>
  <c r="L15" i="23" s="1"/>
  <c r="J23" i="23"/>
  <c r="L23" i="23" s="1"/>
  <c r="J46" i="23"/>
  <c r="L46" i="23" s="1"/>
  <c r="K87" i="20"/>
  <c r="J20" i="23"/>
  <c r="L20" i="23" s="1"/>
  <c r="R19" i="26"/>
  <c r="J19" i="23"/>
  <c r="L19" i="23" s="1"/>
  <c r="J13" i="23"/>
  <c r="L13" i="23" s="1"/>
  <c r="R14" i="26"/>
  <c r="I178" i="18"/>
  <c r="I181" i="18" s="1"/>
  <c r="L51" i="26"/>
  <c r="L121" i="26" s="1"/>
  <c r="J52" i="23"/>
  <c r="L52" i="23" s="1"/>
  <c r="L178" i="18"/>
  <c r="L181" i="18" s="1"/>
  <c r="H43" i="20"/>
  <c r="H180" i="20"/>
  <c r="Q89" i="18"/>
  <c r="T130" i="26"/>
  <c r="D62" i="26"/>
  <c r="E20" i="26" s="1"/>
  <c r="D116" i="26"/>
  <c r="T116" i="26" s="1"/>
  <c r="D114" i="26"/>
  <c r="T114" i="26" s="1"/>
  <c r="D120" i="26"/>
  <c r="T120" i="26" s="1"/>
  <c r="T56" i="26"/>
  <c r="D109" i="26"/>
  <c r="T109" i="26" s="1"/>
  <c r="D82" i="23"/>
  <c r="K82" i="23" s="1"/>
  <c r="D84" i="26"/>
  <c r="T84" i="26" s="1"/>
  <c r="D85" i="23"/>
  <c r="K85" i="23" s="1"/>
  <c r="D81" i="23"/>
  <c r="K81" i="23" s="1"/>
  <c r="D29" i="26"/>
  <c r="Q181" i="16"/>
  <c r="D93" i="26"/>
  <c r="T93" i="26" s="1"/>
  <c r="D91" i="26"/>
  <c r="T91" i="26" s="1"/>
  <c r="D94" i="26"/>
  <c r="T94" i="26" s="1"/>
  <c r="D82" i="26"/>
  <c r="T82" i="26" s="1"/>
  <c r="D83" i="26"/>
  <c r="T83" i="26" s="1"/>
  <c r="D85" i="26"/>
  <c r="T85" i="26" s="1"/>
  <c r="D77" i="23"/>
  <c r="K77" i="23" s="1"/>
  <c r="J40" i="23"/>
  <c r="L40" i="23" s="1"/>
  <c r="L87" i="20"/>
  <c r="L90" i="20" s="1"/>
  <c r="R40" i="26"/>
  <c r="R41" i="26"/>
  <c r="F87" i="20"/>
  <c r="F90" i="20" s="1"/>
  <c r="N87" i="20"/>
  <c r="N90" i="20" s="1"/>
  <c r="H89" i="20"/>
  <c r="K90" i="20"/>
  <c r="S13" i="26"/>
  <c r="U13" i="26" s="1"/>
  <c r="J24" i="23"/>
  <c r="L24" i="23" s="1"/>
  <c r="R23" i="26"/>
  <c r="S50" i="22"/>
  <c r="U50" i="22" s="1"/>
  <c r="S41" i="22"/>
  <c r="U41" i="22" s="1"/>
  <c r="P182" i="7"/>
  <c r="J23" i="21"/>
  <c r="L23" i="21" s="1"/>
  <c r="J120" i="21"/>
  <c r="L120" i="21" s="1"/>
  <c r="P90" i="7"/>
  <c r="G56" i="21"/>
  <c r="G126" i="21" s="1"/>
  <c r="R120" i="22"/>
  <c r="L56" i="22"/>
  <c r="L126" i="22" s="1"/>
  <c r="L77" i="7"/>
  <c r="P166" i="7"/>
  <c r="P169" i="7" s="1"/>
  <c r="R50" i="22"/>
  <c r="F77" i="7"/>
  <c r="K88" i="7"/>
  <c r="R23" i="22"/>
  <c r="J15" i="21"/>
  <c r="L15" i="21" s="1"/>
  <c r="R15" i="22"/>
  <c r="S25" i="22"/>
  <c r="U25" i="22" s="1"/>
  <c r="J88" i="7"/>
  <c r="J91" i="7" s="1"/>
  <c r="R119" i="22"/>
  <c r="R41" i="22"/>
  <c r="J49" i="21"/>
  <c r="L49" i="21" s="1"/>
  <c r="M91" i="4"/>
  <c r="J119" i="21"/>
  <c r="L119" i="21" s="1"/>
  <c r="F182" i="7"/>
  <c r="F166" i="7"/>
  <c r="F169" i="7" s="1"/>
  <c r="H166" i="7"/>
  <c r="H169" i="7" s="1"/>
  <c r="S49" i="22"/>
  <c r="U49" i="22" s="1"/>
  <c r="H136" i="4"/>
  <c r="J19" i="21"/>
  <c r="L19" i="21" s="1"/>
  <c r="L11" i="22"/>
  <c r="L80" i="22" s="1"/>
  <c r="R80" i="22" s="1"/>
  <c r="S22" i="22"/>
  <c r="U22" i="22" s="1"/>
  <c r="D91" i="21"/>
  <c r="K91" i="21" s="1"/>
  <c r="D92" i="21"/>
  <c r="K92" i="21" s="1"/>
  <c r="D93" i="21"/>
  <c r="K93" i="21" s="1"/>
  <c r="T27" i="22"/>
  <c r="T63" i="22" s="1"/>
  <c r="H56" i="21"/>
  <c r="H126" i="21" s="1"/>
  <c r="K180" i="4"/>
  <c r="K183" i="4" s="1"/>
  <c r="R53" i="22"/>
  <c r="O180" i="4"/>
  <c r="O183" i="4" s="1"/>
  <c r="G91" i="4"/>
  <c r="J42" i="21"/>
  <c r="L42" i="21" s="1"/>
  <c r="L182" i="7"/>
  <c r="H182" i="7"/>
  <c r="J91" i="4"/>
  <c r="R26" i="22"/>
  <c r="R95" i="22"/>
  <c r="S26" i="22"/>
  <c r="U26" i="22" s="1"/>
  <c r="E91" i="4"/>
  <c r="J80" i="23"/>
  <c r="L80" i="23" s="1"/>
  <c r="G55" i="23"/>
  <c r="G124" i="23" s="1"/>
  <c r="Q166" i="20"/>
  <c r="D114" i="22"/>
  <c r="T114" i="22" s="1"/>
  <c r="G51" i="23"/>
  <c r="G120" i="23" s="1"/>
  <c r="D113" i="22"/>
  <c r="T113" i="22" s="1"/>
  <c r="S12" i="26"/>
  <c r="U12" i="26" s="1"/>
  <c r="J14" i="23"/>
  <c r="L14" i="23" s="1"/>
  <c r="L28" i="26"/>
  <c r="L97" i="26" s="1"/>
  <c r="L55" i="26"/>
  <c r="L125" i="26" s="1"/>
  <c r="R29" i="22"/>
  <c r="D116" i="22"/>
  <c r="T116" i="22" s="1"/>
  <c r="R12" i="26"/>
  <c r="K180" i="20"/>
  <c r="K167" i="18"/>
  <c r="S42" i="22"/>
  <c r="U42" i="22" s="1"/>
  <c r="R45" i="26"/>
  <c r="Q87" i="18"/>
  <c r="J12" i="23"/>
  <c r="L12" i="23" s="1"/>
  <c r="K164" i="20"/>
  <c r="K167" i="20" s="1"/>
  <c r="P178" i="18"/>
  <c r="P181" i="18" s="1"/>
  <c r="Q176" i="4"/>
  <c r="J178" i="18"/>
  <c r="J181" i="18" s="1"/>
  <c r="D84" i="21"/>
  <c r="K84" i="21" s="1"/>
  <c r="D111" i="22"/>
  <c r="T111" i="22" s="1"/>
  <c r="D92" i="23"/>
  <c r="K92" i="23" s="1"/>
  <c r="D89" i="21"/>
  <c r="K89" i="21" s="1"/>
  <c r="R42" i="26"/>
  <c r="D87" i="23"/>
  <c r="K87" i="23" s="1"/>
  <c r="D83" i="21"/>
  <c r="K83" i="21" s="1"/>
  <c r="D93" i="23"/>
  <c r="K93" i="23" s="1"/>
  <c r="D122" i="26"/>
  <c r="T122" i="26" s="1"/>
  <c r="D88" i="21"/>
  <c r="K88" i="21" s="1"/>
  <c r="D121" i="22"/>
  <c r="T121" i="22" s="1"/>
  <c r="D117" i="22"/>
  <c r="T117" i="22" s="1"/>
  <c r="S19" i="26"/>
  <c r="U19" i="26" s="1"/>
  <c r="D78" i="23"/>
  <c r="K78" i="23" s="1"/>
  <c r="D88" i="23"/>
  <c r="K88" i="23" s="1"/>
  <c r="N178" i="18"/>
  <c r="N181" i="18" s="1"/>
  <c r="S23" i="26"/>
  <c r="U23" i="26" s="1"/>
  <c r="D82" i="21"/>
  <c r="K82" i="21" s="1"/>
  <c r="D115" i="22"/>
  <c r="T115" i="22" s="1"/>
  <c r="L90" i="18"/>
  <c r="D84" i="23"/>
  <c r="K84" i="23" s="1"/>
  <c r="D83" i="23"/>
  <c r="D85" i="21"/>
  <c r="K85" i="21" s="1"/>
  <c r="D86" i="21"/>
  <c r="K86" i="21" s="1"/>
  <c r="D118" i="22"/>
  <c r="T118" i="22" s="1"/>
  <c r="I87" i="20"/>
  <c r="I90" i="20" s="1"/>
  <c r="Q174" i="18"/>
  <c r="D91" i="23"/>
  <c r="K91" i="23" s="1"/>
  <c r="D79" i="21"/>
  <c r="K79" i="21" s="1"/>
  <c r="D112" i="22"/>
  <c r="T112" i="22" s="1"/>
  <c r="K61" i="21"/>
  <c r="O77" i="7"/>
  <c r="Q131" i="18"/>
  <c r="D29" i="23"/>
  <c r="J20" i="21"/>
  <c r="L20" i="21" s="1"/>
  <c r="K27" i="22"/>
  <c r="K78" i="22" s="1"/>
  <c r="D30" i="21"/>
  <c r="D123" i="22"/>
  <c r="T123" i="22" s="1"/>
  <c r="D56" i="26"/>
  <c r="D111" i="26"/>
  <c r="T111" i="26" s="1"/>
  <c r="D112" i="26"/>
  <c r="T112" i="26" s="1"/>
  <c r="D113" i="26"/>
  <c r="T113" i="26" s="1"/>
  <c r="D117" i="26"/>
  <c r="T117" i="26" s="1"/>
  <c r="D110" i="23"/>
  <c r="K110" i="23" s="1"/>
  <c r="D116" i="23"/>
  <c r="K116" i="23" s="1"/>
  <c r="D112" i="23"/>
  <c r="K112" i="23" s="1"/>
  <c r="D56" i="23"/>
  <c r="D113" i="23"/>
  <c r="K113" i="23" s="1"/>
  <c r="T62" i="26"/>
  <c r="D108" i="23"/>
  <c r="K108" i="23" s="1"/>
  <c r="D111" i="23"/>
  <c r="K111" i="23" s="1"/>
  <c r="D119" i="23"/>
  <c r="K119" i="23" s="1"/>
  <c r="D109" i="23"/>
  <c r="K109" i="23" s="1"/>
  <c r="D121" i="23"/>
  <c r="K121" i="23" s="1"/>
  <c r="D114" i="23"/>
  <c r="K114" i="23" s="1"/>
  <c r="D62" i="23"/>
  <c r="E52" i="23" s="1"/>
  <c r="F17" i="23"/>
  <c r="J17" i="23" s="1"/>
  <c r="L17" i="23" s="1"/>
  <c r="K17" i="26"/>
  <c r="K26" i="26" s="1"/>
  <c r="K93" i="26" s="1"/>
  <c r="M45" i="22"/>
  <c r="H45" i="21"/>
  <c r="J45" i="21" s="1"/>
  <c r="L45" i="21" s="1"/>
  <c r="K27" i="21"/>
  <c r="K30" i="21" s="1"/>
  <c r="K134" i="18"/>
  <c r="S43" i="26"/>
  <c r="U43" i="26" s="1"/>
  <c r="R11" i="26"/>
  <c r="Q174" i="20"/>
  <c r="Q43" i="20"/>
  <c r="Q164" i="18"/>
  <c r="H87" i="20"/>
  <c r="J167" i="18"/>
  <c r="S25" i="26"/>
  <c r="U25" i="26" s="1"/>
  <c r="Q131" i="20"/>
  <c r="Q134" i="20" s="1"/>
  <c r="J11" i="23"/>
  <c r="L11" i="23" s="1"/>
  <c r="J79" i="23"/>
  <c r="L79" i="23" s="1"/>
  <c r="S11" i="26"/>
  <c r="U11" i="26" s="1"/>
  <c r="T29" i="26"/>
  <c r="K86" i="23"/>
  <c r="F128" i="23"/>
  <c r="J128" i="23" s="1"/>
  <c r="L128" i="23" s="1"/>
  <c r="J59" i="23"/>
  <c r="L59" i="23" s="1"/>
  <c r="K129" i="26"/>
  <c r="R59" i="26"/>
  <c r="S59" i="26"/>
  <c r="U59" i="26" s="1"/>
  <c r="Q60" i="26"/>
  <c r="Q128" i="26"/>
  <c r="Q130" i="26" s="1"/>
  <c r="O128" i="26"/>
  <c r="O130" i="26" s="1"/>
  <c r="O60" i="26"/>
  <c r="L60" i="26"/>
  <c r="L128" i="26"/>
  <c r="L130" i="26" s="1"/>
  <c r="G127" i="23"/>
  <c r="G129" i="23" s="1"/>
  <c r="G60" i="23"/>
  <c r="H127" i="23"/>
  <c r="H129" i="23" s="1"/>
  <c r="H60" i="23"/>
  <c r="P60" i="26"/>
  <c r="P128" i="26"/>
  <c r="P130" i="26" s="1"/>
  <c r="M60" i="26"/>
  <c r="M128" i="26"/>
  <c r="M130" i="26" s="1"/>
  <c r="F127" i="23"/>
  <c r="J58" i="23"/>
  <c r="F60" i="23"/>
  <c r="N128" i="26"/>
  <c r="N130" i="26" s="1"/>
  <c r="N60" i="26"/>
  <c r="K128" i="26"/>
  <c r="K60" i="26"/>
  <c r="R58" i="26"/>
  <c r="I127" i="23"/>
  <c r="I129" i="23" s="1"/>
  <c r="I60" i="23"/>
  <c r="G60" i="26"/>
  <c r="G128" i="26"/>
  <c r="G130" i="26" s="1"/>
  <c r="H128" i="26"/>
  <c r="H130" i="26" s="1"/>
  <c r="H60" i="26"/>
  <c r="I60" i="26"/>
  <c r="I128" i="26"/>
  <c r="I130" i="26" s="1"/>
  <c r="J128" i="26"/>
  <c r="J130" i="26" s="1"/>
  <c r="J60" i="26"/>
  <c r="F128" i="26"/>
  <c r="F60" i="26"/>
  <c r="S58" i="26"/>
  <c r="G180" i="18"/>
  <c r="M167" i="18"/>
  <c r="M178" i="18"/>
  <c r="M181" i="18" s="1"/>
  <c r="Q76" i="18"/>
  <c r="O178" i="18"/>
  <c r="O181" i="18" s="1"/>
  <c r="O87" i="20"/>
  <c r="O90" i="20" s="1"/>
  <c r="R43" i="26"/>
  <c r="P76" i="20"/>
  <c r="P87" i="20"/>
  <c r="P90" i="20" s="1"/>
  <c r="Q73" i="20"/>
  <c r="Q76" i="20" s="1"/>
  <c r="S45" i="26"/>
  <c r="U45" i="26" s="1"/>
  <c r="G87" i="20"/>
  <c r="G90" i="20" s="1"/>
  <c r="R52" i="26"/>
  <c r="S52" i="26"/>
  <c r="U52" i="26" s="1"/>
  <c r="H178" i="18"/>
  <c r="H181" i="18" s="1"/>
  <c r="H167" i="18"/>
  <c r="E178" i="18"/>
  <c r="E181" i="18" s="1"/>
  <c r="E167" i="18"/>
  <c r="J43" i="23"/>
  <c r="L43" i="23" s="1"/>
  <c r="K51" i="26"/>
  <c r="F51" i="23"/>
  <c r="F118" i="23"/>
  <c r="J118" i="23" s="1"/>
  <c r="L118" i="23" s="1"/>
  <c r="J49" i="23"/>
  <c r="L49" i="23" s="1"/>
  <c r="G167" i="18"/>
  <c r="G178" i="18"/>
  <c r="J44" i="23"/>
  <c r="L44" i="23" s="1"/>
  <c r="R49" i="26"/>
  <c r="K119" i="26"/>
  <c r="S49" i="26"/>
  <c r="U49" i="26" s="1"/>
  <c r="J164" i="20"/>
  <c r="J167" i="20" s="1"/>
  <c r="K55" i="26"/>
  <c r="F55" i="23"/>
  <c r="K48" i="26"/>
  <c r="F48" i="23"/>
  <c r="S41" i="26"/>
  <c r="U41" i="26" s="1"/>
  <c r="R46" i="26"/>
  <c r="S46" i="26"/>
  <c r="U46" i="26" s="1"/>
  <c r="J87" i="20"/>
  <c r="J90" i="20" s="1"/>
  <c r="R50" i="26"/>
  <c r="S50" i="26"/>
  <c r="U50" i="26" s="1"/>
  <c r="S40" i="26"/>
  <c r="U40" i="26" s="1"/>
  <c r="Q53" i="26"/>
  <c r="Q109" i="26" s="1"/>
  <c r="J53" i="26"/>
  <c r="J109" i="26" s="1"/>
  <c r="R39" i="26"/>
  <c r="G53" i="26"/>
  <c r="O53" i="26"/>
  <c r="O109" i="26" s="1"/>
  <c r="J39" i="23"/>
  <c r="N53" i="26"/>
  <c r="N109" i="26" s="1"/>
  <c r="H111" i="26"/>
  <c r="H113" i="26"/>
  <c r="H116" i="26"/>
  <c r="H120" i="26"/>
  <c r="H56" i="26"/>
  <c r="H122" i="26"/>
  <c r="H117" i="26"/>
  <c r="H115" i="26"/>
  <c r="H114" i="26"/>
  <c r="H110" i="26"/>
  <c r="H112" i="26"/>
  <c r="I53" i="23"/>
  <c r="H53" i="23"/>
  <c r="H108" i="23" s="1"/>
  <c r="P122" i="26"/>
  <c r="P111" i="26"/>
  <c r="P112" i="26"/>
  <c r="P115" i="26"/>
  <c r="P114" i="26"/>
  <c r="P56" i="26"/>
  <c r="P110" i="26"/>
  <c r="P113" i="26"/>
  <c r="P120" i="26"/>
  <c r="P117" i="26"/>
  <c r="P116" i="26"/>
  <c r="M53" i="26"/>
  <c r="M109" i="26" s="1"/>
  <c r="P109" i="26"/>
  <c r="I53" i="26"/>
  <c r="F53" i="26"/>
  <c r="F109" i="26" s="1"/>
  <c r="S39" i="26"/>
  <c r="R81" i="26"/>
  <c r="S81" i="26"/>
  <c r="U81" i="26" s="1"/>
  <c r="R10" i="26"/>
  <c r="S10" i="26"/>
  <c r="U10" i="26" s="1"/>
  <c r="S14" i="26"/>
  <c r="U14" i="26" s="1"/>
  <c r="S15" i="26"/>
  <c r="U15" i="26" s="1"/>
  <c r="R15" i="26"/>
  <c r="S22" i="26"/>
  <c r="U22" i="26" s="1"/>
  <c r="R22" i="26"/>
  <c r="S80" i="26"/>
  <c r="U80" i="26" s="1"/>
  <c r="F89" i="23"/>
  <c r="J89" i="23" s="1"/>
  <c r="L89" i="23" s="1"/>
  <c r="J21" i="23"/>
  <c r="L21" i="23" s="1"/>
  <c r="F28" i="23"/>
  <c r="J180" i="20"/>
  <c r="K28" i="26"/>
  <c r="R18" i="26"/>
  <c r="S18" i="26"/>
  <c r="U18" i="26" s="1"/>
  <c r="S21" i="26"/>
  <c r="U21" i="26" s="1"/>
  <c r="K90" i="26"/>
  <c r="R21" i="26"/>
  <c r="F97" i="26"/>
  <c r="J134" i="20"/>
  <c r="M26" i="26"/>
  <c r="M78" i="26" s="1"/>
  <c r="I26" i="23"/>
  <c r="I77" i="23" s="1"/>
  <c r="O134" i="20"/>
  <c r="O178" i="20"/>
  <c r="O181" i="20" s="1"/>
  <c r="N26" i="26"/>
  <c r="N78" i="26" s="1"/>
  <c r="J9" i="23"/>
  <c r="P26" i="26"/>
  <c r="M178" i="20"/>
  <c r="M181" i="20" s="1"/>
  <c r="M134" i="20"/>
  <c r="F134" i="20"/>
  <c r="F178" i="20"/>
  <c r="F181" i="20" s="1"/>
  <c r="H26" i="26"/>
  <c r="H78" i="26" s="1"/>
  <c r="G26" i="26"/>
  <c r="G78" i="26" s="1"/>
  <c r="G134" i="20"/>
  <c r="G178" i="20"/>
  <c r="G181" i="20" s="1"/>
  <c r="I178" i="20"/>
  <c r="I181" i="20" s="1"/>
  <c r="I134" i="20"/>
  <c r="J26" i="26"/>
  <c r="J78" i="26" s="1"/>
  <c r="N178" i="20"/>
  <c r="N181" i="20" s="1"/>
  <c r="N134" i="20"/>
  <c r="O26" i="26"/>
  <c r="O78" i="26" s="1"/>
  <c r="L26" i="26"/>
  <c r="L78" i="26" s="1"/>
  <c r="R9" i="26"/>
  <c r="P178" i="20"/>
  <c r="P181" i="20" s="1"/>
  <c r="P134" i="20"/>
  <c r="K134" i="20"/>
  <c r="L178" i="20"/>
  <c r="L181" i="20" s="1"/>
  <c r="L134" i="20"/>
  <c r="I26" i="26"/>
  <c r="I78" i="26" s="1"/>
  <c r="Q26" i="26"/>
  <c r="Q78" i="26" s="1"/>
  <c r="F178" i="18"/>
  <c r="F181" i="18" s="1"/>
  <c r="F134" i="18"/>
  <c r="G26" i="23"/>
  <c r="G77" i="23" s="1"/>
  <c r="H26" i="23"/>
  <c r="H77" i="23" s="1"/>
  <c r="H134" i="20"/>
  <c r="H178" i="20"/>
  <c r="S9" i="26"/>
  <c r="F26" i="26"/>
  <c r="F78" i="26" s="1"/>
  <c r="E134" i="20"/>
  <c r="E178" i="20"/>
  <c r="E181" i="20" s="1"/>
  <c r="S19" i="22"/>
  <c r="U19" i="22" s="1"/>
  <c r="F27" i="21"/>
  <c r="F78" i="21" s="1"/>
  <c r="O136" i="4"/>
  <c r="G27" i="21"/>
  <c r="G82" i="21" s="1"/>
  <c r="I129" i="21"/>
  <c r="I131" i="21" s="1"/>
  <c r="H48" i="21"/>
  <c r="J48" i="21" s="1"/>
  <c r="L48" i="21" s="1"/>
  <c r="M48" i="22"/>
  <c r="Q74" i="7"/>
  <c r="Q77" i="7" s="1"/>
  <c r="Q90" i="4"/>
  <c r="Q77" i="4"/>
  <c r="O166" i="7"/>
  <c r="O169" i="7" s="1"/>
  <c r="H52" i="21"/>
  <c r="M52" i="22"/>
  <c r="O90" i="7"/>
  <c r="S119" i="22"/>
  <c r="U119" i="22" s="1"/>
  <c r="F180" i="4"/>
  <c r="F183" i="4" s="1"/>
  <c r="F98" i="21"/>
  <c r="R22" i="22"/>
  <c r="Q44" i="4"/>
  <c r="K136" i="4"/>
  <c r="J80" i="21"/>
  <c r="L80" i="21" s="1"/>
  <c r="O89" i="22"/>
  <c r="O93" i="22"/>
  <c r="O86" i="22"/>
  <c r="O92" i="22"/>
  <c r="O87" i="22"/>
  <c r="O88" i="22"/>
  <c r="O84" i="22"/>
  <c r="O82" i="22"/>
  <c r="O79" i="22"/>
  <c r="O83" i="22"/>
  <c r="O94" i="22"/>
  <c r="E88" i="7"/>
  <c r="E91" i="7" s="1"/>
  <c r="K129" i="21"/>
  <c r="K131" i="21" s="1"/>
  <c r="D131" i="21"/>
  <c r="D117" i="21"/>
  <c r="K117" i="21" s="1"/>
  <c r="D115" i="21"/>
  <c r="K115" i="21" s="1"/>
  <c r="D63" i="21"/>
  <c r="E43" i="21" s="1"/>
  <c r="D116" i="21"/>
  <c r="K116" i="21" s="1"/>
  <c r="D111" i="21"/>
  <c r="K111" i="21" s="1"/>
  <c r="D57" i="21"/>
  <c r="D113" i="21"/>
  <c r="K113" i="21" s="1"/>
  <c r="D123" i="21"/>
  <c r="K123" i="21" s="1"/>
  <c r="D112" i="21"/>
  <c r="K112" i="21" s="1"/>
  <c r="D114" i="21"/>
  <c r="K114" i="21" s="1"/>
  <c r="D121" i="21"/>
  <c r="K121" i="21" s="1"/>
  <c r="D110" i="21"/>
  <c r="D93" i="22"/>
  <c r="D87" i="22"/>
  <c r="D30" i="22"/>
  <c r="D65" i="22" s="1"/>
  <c r="D92" i="22"/>
  <c r="D86" i="22"/>
  <c r="D91" i="22"/>
  <c r="D85" i="22"/>
  <c r="D79" i="22"/>
  <c r="D63" i="22"/>
  <c r="D84" i="22"/>
  <c r="D89" i="22"/>
  <c r="D83" i="22"/>
  <c r="D94" i="22"/>
  <c r="D88" i="22"/>
  <c r="D82" i="22"/>
  <c r="D78" i="22"/>
  <c r="M60" i="22"/>
  <c r="H60" i="21"/>
  <c r="Q176" i="7"/>
  <c r="L176" i="7"/>
  <c r="Q59" i="22"/>
  <c r="P176" i="7"/>
  <c r="O129" i="22"/>
  <c r="O131" i="22" s="1"/>
  <c r="O61" i="22"/>
  <c r="K129" i="22"/>
  <c r="K61" i="22"/>
  <c r="R59" i="22"/>
  <c r="J59" i="21"/>
  <c r="F61" i="21"/>
  <c r="F129" i="21"/>
  <c r="L129" i="22"/>
  <c r="L131" i="22" s="1"/>
  <c r="L61" i="22"/>
  <c r="G129" i="22"/>
  <c r="G131" i="22" s="1"/>
  <c r="G61" i="22"/>
  <c r="G176" i="7"/>
  <c r="H59" i="22"/>
  <c r="G61" i="21"/>
  <c r="G129" i="21"/>
  <c r="G131" i="21" s="1"/>
  <c r="F131" i="22"/>
  <c r="H46" i="21"/>
  <c r="M46" i="22"/>
  <c r="L166" i="7"/>
  <c r="L169" i="7" s="1"/>
  <c r="M47" i="22"/>
  <c r="H47" i="21"/>
  <c r="J47" i="21" s="1"/>
  <c r="L47" i="21" s="1"/>
  <c r="E166" i="7"/>
  <c r="E169" i="7" s="1"/>
  <c r="E77" i="7"/>
  <c r="Q166" i="4"/>
  <c r="Q169" i="4" s="1"/>
  <c r="F56" i="22"/>
  <c r="F57" i="22" s="1"/>
  <c r="E182" i="7"/>
  <c r="Q88" i="4"/>
  <c r="S120" i="22"/>
  <c r="U120" i="22" s="1"/>
  <c r="F126" i="21"/>
  <c r="K126" i="22"/>
  <c r="Q54" i="22"/>
  <c r="Q110" i="22" s="1"/>
  <c r="J180" i="7"/>
  <c r="J183" i="7" s="1"/>
  <c r="I54" i="22"/>
  <c r="I110" i="22" s="1"/>
  <c r="H115" i="22"/>
  <c r="H117" i="22"/>
  <c r="H123" i="22"/>
  <c r="H114" i="22"/>
  <c r="H57" i="22"/>
  <c r="H118" i="22"/>
  <c r="H121" i="22"/>
  <c r="H111" i="22"/>
  <c r="H112" i="22"/>
  <c r="H113" i="22"/>
  <c r="H116" i="22"/>
  <c r="K54" i="22"/>
  <c r="O54" i="22"/>
  <c r="O110" i="22" s="1"/>
  <c r="P113" i="22"/>
  <c r="P116" i="22"/>
  <c r="P117" i="22"/>
  <c r="P57" i="22"/>
  <c r="P112" i="22"/>
  <c r="P123" i="22"/>
  <c r="P114" i="22"/>
  <c r="P111" i="22"/>
  <c r="P118" i="22"/>
  <c r="P115" i="22"/>
  <c r="P121" i="22"/>
  <c r="G54" i="21"/>
  <c r="G110" i="21" s="1"/>
  <c r="L54" i="22"/>
  <c r="L110" i="22" s="1"/>
  <c r="N40" i="22"/>
  <c r="S40" i="22" s="1"/>
  <c r="I40" i="21"/>
  <c r="M166" i="7"/>
  <c r="M169" i="7" s="1"/>
  <c r="P110" i="22"/>
  <c r="J57" i="22"/>
  <c r="J123" i="22"/>
  <c r="J118" i="22"/>
  <c r="J115" i="22"/>
  <c r="J117" i="22"/>
  <c r="J113" i="22"/>
  <c r="J111" i="22"/>
  <c r="J112" i="22"/>
  <c r="J114" i="22"/>
  <c r="J121" i="22"/>
  <c r="J116" i="22"/>
  <c r="G54" i="22"/>
  <c r="G110" i="22" s="1"/>
  <c r="H110" i="22"/>
  <c r="F54" i="21"/>
  <c r="F113" i="22"/>
  <c r="F111" i="22"/>
  <c r="F123" i="22"/>
  <c r="F114" i="22"/>
  <c r="F118" i="22"/>
  <c r="F117" i="22"/>
  <c r="F121" i="22"/>
  <c r="F112" i="22"/>
  <c r="F115" i="22"/>
  <c r="F116" i="22"/>
  <c r="F110" i="22"/>
  <c r="G182" i="7"/>
  <c r="O135" i="7"/>
  <c r="O182" i="7" s="1"/>
  <c r="P29" i="22"/>
  <c r="S29" i="22" s="1"/>
  <c r="Q133" i="4"/>
  <c r="I180" i="4"/>
  <c r="I183" i="4" s="1"/>
  <c r="I136" i="4"/>
  <c r="N180" i="4"/>
  <c r="N183" i="4" s="1"/>
  <c r="N136" i="4"/>
  <c r="N180" i="7"/>
  <c r="N183" i="7" s="1"/>
  <c r="N136" i="7"/>
  <c r="P136" i="4"/>
  <c r="L180" i="4"/>
  <c r="L183" i="4" s="1"/>
  <c r="L136" i="4"/>
  <c r="K81" i="22"/>
  <c r="R12" i="22"/>
  <c r="S12" i="22"/>
  <c r="U12" i="22" s="1"/>
  <c r="M21" i="22"/>
  <c r="H21" i="21"/>
  <c r="M180" i="4"/>
  <c r="M183" i="4" s="1"/>
  <c r="M136" i="4"/>
  <c r="Q182" i="4"/>
  <c r="H10" i="22"/>
  <c r="G133" i="7"/>
  <c r="P44" i="7"/>
  <c r="P88" i="7"/>
  <c r="M88" i="7"/>
  <c r="M91" i="7" s="1"/>
  <c r="M44" i="7"/>
  <c r="P15" i="22"/>
  <c r="O133" i="7"/>
  <c r="R20" i="22"/>
  <c r="S20" i="22"/>
  <c r="U20" i="22" s="1"/>
  <c r="O88" i="7"/>
  <c r="O44" i="7"/>
  <c r="G88" i="7"/>
  <c r="G91" i="7" s="1"/>
  <c r="G44" i="7"/>
  <c r="Q16" i="22"/>
  <c r="P133" i="7"/>
  <c r="N14" i="22"/>
  <c r="S14" i="22" s="1"/>
  <c r="U14" i="22" s="1"/>
  <c r="I14" i="21"/>
  <c r="M133" i="7"/>
  <c r="O30" i="22"/>
  <c r="I88" i="7"/>
  <c r="I91" i="7" s="1"/>
  <c r="I44" i="7"/>
  <c r="F88" i="7"/>
  <c r="F91" i="7" s="1"/>
  <c r="F44" i="7"/>
  <c r="L44" i="7"/>
  <c r="L88" i="7"/>
  <c r="L91" i="7" s="1"/>
  <c r="O85" i="22"/>
  <c r="O91" i="22"/>
  <c r="J11" i="22"/>
  <c r="I133" i="7"/>
  <c r="J180" i="4"/>
  <c r="J183" i="4" s="1"/>
  <c r="J136" i="4"/>
  <c r="G18" i="22"/>
  <c r="F133" i="7"/>
  <c r="J11" i="21"/>
  <c r="L11" i="21" s="1"/>
  <c r="Q41" i="7"/>
  <c r="M13" i="22"/>
  <c r="H13" i="21"/>
  <c r="L133" i="7"/>
  <c r="H88" i="7"/>
  <c r="H91" i="7" s="1"/>
  <c r="H44" i="7"/>
  <c r="G180" i="4"/>
  <c r="G183" i="4" s="1"/>
  <c r="G136" i="4"/>
  <c r="I11" i="22"/>
  <c r="H133" i="7"/>
  <c r="N88" i="7"/>
  <c r="N91" i="7" s="1"/>
  <c r="N44" i="7"/>
  <c r="J12" i="21"/>
  <c r="L12" i="21" s="1"/>
  <c r="F81" i="21"/>
  <c r="J81" i="21" s="1"/>
  <c r="L81" i="21" s="1"/>
  <c r="S95" i="22"/>
  <c r="U95" i="22" s="1"/>
  <c r="L9" i="21"/>
  <c r="E136" i="7"/>
  <c r="E136" i="4"/>
  <c r="E180" i="4"/>
  <c r="E183" i="4" s="1"/>
  <c r="F27" i="22"/>
  <c r="F78" i="22" s="1"/>
  <c r="S9" i="22"/>
  <c r="T64" i="26" l="1"/>
  <c r="K62" i="23"/>
  <c r="Q180" i="20"/>
  <c r="E39" i="26"/>
  <c r="Q90" i="18"/>
  <c r="D64" i="26"/>
  <c r="K91" i="7"/>
  <c r="K136" i="7"/>
  <c r="F94" i="21"/>
  <c r="F87" i="21"/>
  <c r="J29" i="21"/>
  <c r="J98" i="21" s="1"/>
  <c r="P91" i="7"/>
  <c r="K183" i="7"/>
  <c r="K93" i="22"/>
  <c r="D65" i="21"/>
  <c r="D95" i="26"/>
  <c r="D98" i="26" s="1"/>
  <c r="T30" i="22"/>
  <c r="T65" i="22" s="1"/>
  <c r="R126" i="22"/>
  <c r="L53" i="26"/>
  <c r="L109" i="26" s="1"/>
  <c r="H181" i="20"/>
  <c r="Q134" i="18"/>
  <c r="E44" i="26"/>
  <c r="E41" i="26"/>
  <c r="E12" i="26"/>
  <c r="E13" i="23"/>
  <c r="E43" i="26"/>
  <c r="E11" i="26"/>
  <c r="E16" i="26"/>
  <c r="E18" i="26"/>
  <c r="E51" i="26"/>
  <c r="E25" i="26"/>
  <c r="E45" i="26"/>
  <c r="E24" i="26"/>
  <c r="E52" i="26"/>
  <c r="E23" i="26"/>
  <c r="E13" i="26"/>
  <c r="E22" i="26"/>
  <c r="E48" i="26"/>
  <c r="E10" i="26"/>
  <c r="E14" i="26"/>
  <c r="E50" i="26"/>
  <c r="E19" i="26"/>
  <c r="E58" i="26"/>
  <c r="E9" i="26"/>
  <c r="E17" i="26"/>
  <c r="E59" i="26"/>
  <c r="E40" i="26"/>
  <c r="E42" i="26"/>
  <c r="E47" i="26"/>
  <c r="E49" i="26"/>
  <c r="E46" i="26"/>
  <c r="E21" i="26"/>
  <c r="E15" i="26"/>
  <c r="T95" i="26"/>
  <c r="T98" i="26" s="1"/>
  <c r="Q178" i="18"/>
  <c r="K178" i="20"/>
  <c r="K181" i="20" s="1"/>
  <c r="G53" i="23"/>
  <c r="G108" i="23" s="1"/>
  <c r="H90" i="20"/>
  <c r="R56" i="22"/>
  <c r="J56" i="21"/>
  <c r="K84" i="22"/>
  <c r="K91" i="22"/>
  <c r="G88" i="21"/>
  <c r="K82" i="22"/>
  <c r="G93" i="21"/>
  <c r="L27" i="22"/>
  <c r="L78" i="22" s="1"/>
  <c r="R11" i="22"/>
  <c r="O91" i="7"/>
  <c r="G83" i="21"/>
  <c r="K63" i="21"/>
  <c r="J126" i="21"/>
  <c r="K79" i="22"/>
  <c r="K86" i="22"/>
  <c r="G91" i="21"/>
  <c r="K87" i="22"/>
  <c r="K85" i="22"/>
  <c r="F86" i="21"/>
  <c r="K30" i="22"/>
  <c r="K83" i="22"/>
  <c r="K92" i="22"/>
  <c r="K88" i="22"/>
  <c r="K89" i="22"/>
  <c r="K94" i="22"/>
  <c r="D96" i="21"/>
  <c r="D99" i="21" s="1"/>
  <c r="F83" i="21"/>
  <c r="F85" i="21"/>
  <c r="K65" i="21"/>
  <c r="G78" i="21"/>
  <c r="D94" i="23"/>
  <c r="D97" i="23" s="1"/>
  <c r="D124" i="22"/>
  <c r="D127" i="22" s="1"/>
  <c r="D64" i="23"/>
  <c r="K83" i="23"/>
  <c r="K94" i="23" s="1"/>
  <c r="T124" i="22"/>
  <c r="T127" i="22" s="1"/>
  <c r="F26" i="23"/>
  <c r="F81" i="23" s="1"/>
  <c r="T123" i="26"/>
  <c r="T126" i="26" s="1"/>
  <c r="D123" i="26"/>
  <c r="D126" i="26" s="1"/>
  <c r="E19" i="23"/>
  <c r="E44" i="23"/>
  <c r="E12" i="23"/>
  <c r="E46" i="23"/>
  <c r="E59" i="23"/>
  <c r="E58" i="23"/>
  <c r="E10" i="23"/>
  <c r="E45" i="23"/>
  <c r="E43" i="23"/>
  <c r="E24" i="23"/>
  <c r="E48" i="23"/>
  <c r="K122" i="23"/>
  <c r="K125" i="23" s="1"/>
  <c r="E14" i="23"/>
  <c r="E42" i="23"/>
  <c r="D122" i="23"/>
  <c r="D125" i="23" s="1"/>
  <c r="E39" i="23"/>
  <c r="E15" i="23"/>
  <c r="E20" i="23"/>
  <c r="E49" i="23"/>
  <c r="E25" i="23"/>
  <c r="E17" i="23"/>
  <c r="E18" i="23"/>
  <c r="E16" i="23"/>
  <c r="E23" i="23"/>
  <c r="E41" i="23"/>
  <c r="E22" i="23"/>
  <c r="E51" i="23"/>
  <c r="E40" i="23"/>
  <c r="E50" i="23"/>
  <c r="E21" i="23"/>
  <c r="E47" i="23"/>
  <c r="E9" i="23"/>
  <c r="E11" i="23"/>
  <c r="G85" i="21"/>
  <c r="F30" i="21"/>
  <c r="G92" i="21"/>
  <c r="F89" i="21"/>
  <c r="Q133" i="7"/>
  <c r="G181" i="18"/>
  <c r="G79" i="21"/>
  <c r="F84" i="21"/>
  <c r="G89" i="21"/>
  <c r="F79" i="21"/>
  <c r="Q180" i="18"/>
  <c r="G30" i="21"/>
  <c r="G87" i="21"/>
  <c r="F93" i="21"/>
  <c r="G84" i="21"/>
  <c r="G86" i="21"/>
  <c r="F91" i="21"/>
  <c r="S45" i="22"/>
  <c r="U45" i="22" s="1"/>
  <c r="R45" i="22"/>
  <c r="G94" i="21"/>
  <c r="F88" i="21"/>
  <c r="R17" i="26"/>
  <c r="R26" i="26" s="1"/>
  <c r="S17" i="26"/>
  <c r="U17" i="26" s="1"/>
  <c r="F82" i="21"/>
  <c r="F92" i="21"/>
  <c r="K53" i="26"/>
  <c r="K109" i="26" s="1"/>
  <c r="K92" i="26"/>
  <c r="K79" i="26"/>
  <c r="K88" i="26"/>
  <c r="R60" i="26"/>
  <c r="R129" i="26"/>
  <c r="S129" i="26"/>
  <c r="U129" i="26" s="1"/>
  <c r="R128" i="26"/>
  <c r="K130" i="26"/>
  <c r="J60" i="23"/>
  <c r="L58" i="23"/>
  <c r="L60" i="23" s="1"/>
  <c r="J127" i="23"/>
  <c r="F129" i="23"/>
  <c r="U58" i="26"/>
  <c r="U60" i="26" s="1"/>
  <c r="S60" i="26"/>
  <c r="S128" i="26"/>
  <c r="F130" i="26"/>
  <c r="Q87" i="20"/>
  <c r="Q90" i="20" s="1"/>
  <c r="Q167" i="18"/>
  <c r="Q164" i="20"/>
  <c r="Q167" i="20" s="1"/>
  <c r="J178" i="20"/>
  <c r="J181" i="20" s="1"/>
  <c r="H123" i="26"/>
  <c r="H126" i="26" s="1"/>
  <c r="F124" i="23"/>
  <c r="J124" i="23" s="1"/>
  <c r="J55" i="23"/>
  <c r="R55" i="26"/>
  <c r="K125" i="26"/>
  <c r="S55" i="26"/>
  <c r="F120" i="23"/>
  <c r="J120" i="23" s="1"/>
  <c r="L120" i="23" s="1"/>
  <c r="J51" i="23"/>
  <c r="L51" i="23" s="1"/>
  <c r="R51" i="26"/>
  <c r="K121" i="26"/>
  <c r="S51" i="26"/>
  <c r="U51" i="26" s="1"/>
  <c r="R119" i="26"/>
  <c r="S119" i="26"/>
  <c r="U119" i="26" s="1"/>
  <c r="J48" i="23"/>
  <c r="L48" i="23" s="1"/>
  <c r="F117" i="23"/>
  <c r="J117" i="23" s="1"/>
  <c r="L117" i="23" s="1"/>
  <c r="K118" i="26"/>
  <c r="R48" i="26"/>
  <c r="S48" i="26"/>
  <c r="U48" i="26" s="1"/>
  <c r="F53" i="23"/>
  <c r="F108" i="23" s="1"/>
  <c r="P123" i="26"/>
  <c r="P126" i="26" s="1"/>
  <c r="M117" i="26"/>
  <c r="M110" i="26"/>
  <c r="M115" i="26"/>
  <c r="M113" i="26"/>
  <c r="M120" i="26"/>
  <c r="M111" i="26"/>
  <c r="M116" i="26"/>
  <c r="M56" i="26"/>
  <c r="M114" i="26"/>
  <c r="M122" i="26"/>
  <c r="M112" i="26"/>
  <c r="O122" i="26"/>
  <c r="O111" i="26"/>
  <c r="O114" i="26"/>
  <c r="O116" i="26"/>
  <c r="O56" i="26"/>
  <c r="O117" i="26"/>
  <c r="O110" i="26"/>
  <c r="O115" i="26"/>
  <c r="O113" i="26"/>
  <c r="O112" i="26"/>
  <c r="O120" i="26"/>
  <c r="G56" i="26"/>
  <c r="G122" i="26"/>
  <c r="G112" i="26"/>
  <c r="G111" i="26"/>
  <c r="G110" i="26"/>
  <c r="G115" i="26"/>
  <c r="G113" i="26"/>
  <c r="G117" i="26"/>
  <c r="G120" i="26"/>
  <c r="G114" i="26"/>
  <c r="G116" i="26"/>
  <c r="H109" i="23"/>
  <c r="H112" i="23"/>
  <c r="H114" i="23"/>
  <c r="H115" i="23"/>
  <c r="H119" i="23"/>
  <c r="H116" i="23"/>
  <c r="H111" i="23"/>
  <c r="H121" i="23"/>
  <c r="H56" i="23"/>
  <c r="H113" i="23"/>
  <c r="H110" i="23"/>
  <c r="G109" i="26"/>
  <c r="I111" i="23"/>
  <c r="I56" i="23"/>
  <c r="I112" i="23"/>
  <c r="I113" i="23"/>
  <c r="I121" i="23"/>
  <c r="I109" i="23"/>
  <c r="I114" i="23"/>
  <c r="I110" i="23"/>
  <c r="I116" i="23"/>
  <c r="I119" i="23"/>
  <c r="I115" i="23"/>
  <c r="I108" i="23"/>
  <c r="I111" i="26"/>
  <c r="I114" i="26"/>
  <c r="I116" i="26"/>
  <c r="I115" i="26"/>
  <c r="I56" i="26"/>
  <c r="I110" i="26"/>
  <c r="I112" i="26"/>
  <c r="I113" i="26"/>
  <c r="I117" i="26"/>
  <c r="I120" i="26"/>
  <c r="I122" i="26"/>
  <c r="N112" i="26"/>
  <c r="N117" i="26"/>
  <c r="N110" i="26"/>
  <c r="N115" i="26"/>
  <c r="N113" i="26"/>
  <c r="N120" i="26"/>
  <c r="N111" i="26"/>
  <c r="N116" i="26"/>
  <c r="N56" i="26"/>
  <c r="N114" i="26"/>
  <c r="N122" i="26"/>
  <c r="I109" i="26"/>
  <c r="J117" i="26"/>
  <c r="J116" i="26"/>
  <c r="J114" i="26"/>
  <c r="J110" i="26"/>
  <c r="J122" i="26"/>
  <c r="J113" i="26"/>
  <c r="J56" i="26"/>
  <c r="J120" i="26"/>
  <c r="J115" i="26"/>
  <c r="J112" i="26"/>
  <c r="J111" i="26"/>
  <c r="L39" i="23"/>
  <c r="Q110" i="26"/>
  <c r="Q111" i="26"/>
  <c r="Q116" i="26"/>
  <c r="Q56" i="26"/>
  <c r="Q122" i="26"/>
  <c r="Q117" i="26"/>
  <c r="Q114" i="26"/>
  <c r="Q120" i="26"/>
  <c r="Q113" i="26"/>
  <c r="Q115" i="26"/>
  <c r="Q112" i="26"/>
  <c r="U39" i="26"/>
  <c r="F113" i="26"/>
  <c r="F120" i="26"/>
  <c r="F111" i="26"/>
  <c r="F114" i="26"/>
  <c r="F122" i="26"/>
  <c r="F112" i="26"/>
  <c r="F116" i="26"/>
  <c r="F115" i="26"/>
  <c r="F110" i="26"/>
  <c r="F56" i="26"/>
  <c r="F117" i="26"/>
  <c r="K97" i="26"/>
  <c r="R97" i="26" s="1"/>
  <c r="R28" i="26"/>
  <c r="K29" i="26"/>
  <c r="K78" i="26"/>
  <c r="R78" i="26" s="1"/>
  <c r="K86" i="26"/>
  <c r="K82" i="26"/>
  <c r="K85" i="26"/>
  <c r="K94" i="26"/>
  <c r="K84" i="26"/>
  <c r="K91" i="26"/>
  <c r="K89" i="26"/>
  <c r="K87" i="26"/>
  <c r="F96" i="23"/>
  <c r="J28" i="23"/>
  <c r="J96" i="23" s="1"/>
  <c r="S28" i="26"/>
  <c r="K83" i="26"/>
  <c r="R90" i="26"/>
  <c r="S90" i="26"/>
  <c r="U90" i="26" s="1"/>
  <c r="P91" i="26"/>
  <c r="P83" i="26"/>
  <c r="P94" i="26"/>
  <c r="P89" i="26"/>
  <c r="P86" i="26"/>
  <c r="P92" i="26"/>
  <c r="P87" i="26"/>
  <c r="P62" i="26"/>
  <c r="P85" i="26"/>
  <c r="P93" i="26"/>
  <c r="P88" i="26"/>
  <c r="P29" i="26"/>
  <c r="P64" i="26" s="1"/>
  <c r="P82" i="26"/>
  <c r="P79" i="26"/>
  <c r="P84" i="26"/>
  <c r="L84" i="26"/>
  <c r="L87" i="26"/>
  <c r="L93" i="26"/>
  <c r="L83" i="26"/>
  <c r="L29" i="26"/>
  <c r="L79" i="26"/>
  <c r="L86" i="26"/>
  <c r="L89" i="26"/>
  <c r="L91" i="26"/>
  <c r="L94" i="26"/>
  <c r="L82" i="26"/>
  <c r="L88" i="26"/>
  <c r="L85" i="26"/>
  <c r="L92" i="26"/>
  <c r="L9" i="23"/>
  <c r="L26" i="23" s="1"/>
  <c r="J26" i="23"/>
  <c r="H85" i="26"/>
  <c r="H82" i="26"/>
  <c r="H91" i="26"/>
  <c r="H84" i="26"/>
  <c r="H29" i="26"/>
  <c r="H64" i="26" s="1"/>
  <c r="H86" i="26"/>
  <c r="H89" i="26"/>
  <c r="H79" i="26"/>
  <c r="H92" i="26"/>
  <c r="H62" i="26"/>
  <c r="H88" i="26"/>
  <c r="H87" i="26"/>
  <c r="H83" i="26"/>
  <c r="H94" i="26"/>
  <c r="H93" i="26"/>
  <c r="N62" i="26"/>
  <c r="N87" i="26"/>
  <c r="N82" i="26"/>
  <c r="N79" i="26"/>
  <c r="N83" i="26"/>
  <c r="N88" i="26"/>
  <c r="N92" i="26"/>
  <c r="N85" i="26"/>
  <c r="N91" i="26"/>
  <c r="N94" i="26"/>
  <c r="N29" i="26"/>
  <c r="N89" i="26"/>
  <c r="N86" i="26"/>
  <c r="N84" i="26"/>
  <c r="N93" i="26"/>
  <c r="O86" i="26"/>
  <c r="O85" i="26"/>
  <c r="O89" i="26"/>
  <c r="O94" i="26"/>
  <c r="O29" i="26"/>
  <c r="O87" i="26"/>
  <c r="O79" i="26"/>
  <c r="O62" i="26"/>
  <c r="O88" i="26"/>
  <c r="O91" i="26"/>
  <c r="O83" i="26"/>
  <c r="O82" i="26"/>
  <c r="O93" i="26"/>
  <c r="O92" i="26"/>
  <c r="O84" i="26"/>
  <c r="H84" i="23"/>
  <c r="H62" i="23"/>
  <c r="H86" i="23"/>
  <c r="H82" i="23"/>
  <c r="H81" i="23"/>
  <c r="H93" i="23"/>
  <c r="H78" i="23"/>
  <c r="H29" i="23"/>
  <c r="H87" i="23"/>
  <c r="H88" i="23"/>
  <c r="H83" i="23"/>
  <c r="H90" i="23"/>
  <c r="H91" i="23"/>
  <c r="H85" i="23"/>
  <c r="H92" i="23"/>
  <c r="I62" i="26"/>
  <c r="I85" i="26"/>
  <c r="I87" i="26"/>
  <c r="I92" i="26"/>
  <c r="I88" i="26"/>
  <c r="I29" i="26"/>
  <c r="I93" i="26"/>
  <c r="I94" i="26"/>
  <c r="I83" i="26"/>
  <c r="I79" i="26"/>
  <c r="I89" i="26"/>
  <c r="I86" i="26"/>
  <c r="I91" i="26"/>
  <c r="I82" i="26"/>
  <c r="I84" i="26"/>
  <c r="G85" i="26"/>
  <c r="G94" i="26"/>
  <c r="G91" i="26"/>
  <c r="G89" i="26"/>
  <c r="G29" i="26"/>
  <c r="G79" i="26"/>
  <c r="G62" i="26"/>
  <c r="G88" i="26"/>
  <c r="G83" i="26"/>
  <c r="G86" i="26"/>
  <c r="G93" i="26"/>
  <c r="G87" i="26"/>
  <c r="G84" i="26"/>
  <c r="G82" i="26"/>
  <c r="G92" i="26"/>
  <c r="I85" i="23"/>
  <c r="I86" i="23"/>
  <c r="I90" i="23"/>
  <c r="I88" i="23"/>
  <c r="I91" i="23"/>
  <c r="I78" i="23"/>
  <c r="I62" i="23"/>
  <c r="I83" i="23"/>
  <c r="I93" i="23"/>
  <c r="I87" i="23"/>
  <c r="I92" i="23"/>
  <c r="I82" i="23"/>
  <c r="I81" i="23"/>
  <c r="I84" i="23"/>
  <c r="I29" i="23"/>
  <c r="J84" i="26"/>
  <c r="J94" i="26"/>
  <c r="J89" i="26"/>
  <c r="J29" i="26"/>
  <c r="J85" i="26"/>
  <c r="J91" i="26"/>
  <c r="J92" i="26"/>
  <c r="J93" i="26"/>
  <c r="J88" i="26"/>
  <c r="J83" i="26"/>
  <c r="J62" i="26"/>
  <c r="J79" i="26"/>
  <c r="J82" i="26"/>
  <c r="J87" i="26"/>
  <c r="J86" i="26"/>
  <c r="Q85" i="26"/>
  <c r="Q89" i="26"/>
  <c r="Q91" i="26"/>
  <c r="Q79" i="26"/>
  <c r="Q62" i="26"/>
  <c r="Q93" i="26"/>
  <c r="Q84" i="26"/>
  <c r="Q29" i="26"/>
  <c r="Q94" i="26"/>
  <c r="Q88" i="26"/>
  <c r="Q83" i="26"/>
  <c r="Q92" i="26"/>
  <c r="Q86" i="26"/>
  <c r="Q82" i="26"/>
  <c r="Q87" i="26"/>
  <c r="G83" i="23"/>
  <c r="G29" i="23"/>
  <c r="G84" i="23"/>
  <c r="G85" i="23"/>
  <c r="G86" i="23"/>
  <c r="G87" i="23"/>
  <c r="G88" i="23"/>
  <c r="G78" i="23"/>
  <c r="G90" i="23"/>
  <c r="G91" i="23"/>
  <c r="G92" i="23"/>
  <c r="G81" i="23"/>
  <c r="G93" i="23"/>
  <c r="G82" i="23"/>
  <c r="P78" i="26"/>
  <c r="M79" i="26"/>
  <c r="M83" i="26"/>
  <c r="M92" i="26"/>
  <c r="M84" i="26"/>
  <c r="M85" i="26"/>
  <c r="M94" i="26"/>
  <c r="M93" i="26"/>
  <c r="M62" i="26"/>
  <c r="M82" i="26"/>
  <c r="M86" i="26"/>
  <c r="M29" i="26"/>
  <c r="M88" i="26"/>
  <c r="M89" i="26"/>
  <c r="M87" i="26"/>
  <c r="M91" i="26"/>
  <c r="F84" i="26"/>
  <c r="F82" i="26"/>
  <c r="F93" i="26"/>
  <c r="F62" i="26"/>
  <c r="F85" i="26"/>
  <c r="F94" i="26"/>
  <c r="F88" i="26"/>
  <c r="F92" i="26"/>
  <c r="F29" i="26"/>
  <c r="F83" i="26"/>
  <c r="F91" i="26"/>
  <c r="F86" i="26"/>
  <c r="F79" i="26"/>
  <c r="F89" i="26"/>
  <c r="F87" i="26"/>
  <c r="U9" i="26"/>
  <c r="E180" i="7"/>
  <c r="E183" i="7" s="1"/>
  <c r="L88" i="22"/>
  <c r="Q166" i="7"/>
  <c r="Q169" i="7" s="1"/>
  <c r="Q91" i="4"/>
  <c r="R48" i="22"/>
  <c r="S48" i="22"/>
  <c r="U48" i="22" s="1"/>
  <c r="M122" i="22"/>
  <c r="S52" i="22"/>
  <c r="U52" i="22" s="1"/>
  <c r="R52" i="22"/>
  <c r="H122" i="21"/>
  <c r="J122" i="21" s="1"/>
  <c r="L122" i="21" s="1"/>
  <c r="J52" i="21"/>
  <c r="L52" i="21" s="1"/>
  <c r="O96" i="22"/>
  <c r="O99" i="22" s="1"/>
  <c r="E20" i="21"/>
  <c r="E11" i="21"/>
  <c r="E47" i="21"/>
  <c r="E49" i="21"/>
  <c r="E17" i="21"/>
  <c r="E22" i="21"/>
  <c r="E13" i="21"/>
  <c r="E18" i="21"/>
  <c r="E40" i="21"/>
  <c r="E45" i="21"/>
  <c r="E10" i="21"/>
  <c r="E53" i="21"/>
  <c r="E59" i="21"/>
  <c r="E24" i="21"/>
  <c r="E16" i="21"/>
  <c r="E48" i="21"/>
  <c r="E12" i="21"/>
  <c r="E46" i="21"/>
  <c r="E50" i="21"/>
  <c r="E51" i="21"/>
  <c r="E44" i="21"/>
  <c r="E19" i="21"/>
  <c r="E60" i="21"/>
  <c r="E15" i="21"/>
  <c r="E42" i="21"/>
  <c r="E25" i="21"/>
  <c r="E21" i="21"/>
  <c r="E41" i="21"/>
  <c r="E9" i="21"/>
  <c r="E14" i="21"/>
  <c r="E52" i="21"/>
  <c r="E23" i="21"/>
  <c r="E26" i="21"/>
  <c r="D124" i="21"/>
  <c r="D127" i="21" s="1"/>
  <c r="K110" i="21"/>
  <c r="K124" i="21" s="1"/>
  <c r="K127" i="21" s="1"/>
  <c r="K96" i="21"/>
  <c r="T94" i="22"/>
  <c r="E40" i="22"/>
  <c r="E44" i="22"/>
  <c r="E13" i="22"/>
  <c r="E12" i="22"/>
  <c r="E19" i="22"/>
  <c r="E14" i="22"/>
  <c r="E25" i="22"/>
  <c r="E48" i="22"/>
  <c r="E18" i="22"/>
  <c r="E50" i="22"/>
  <c r="E23" i="22"/>
  <c r="E53" i="22"/>
  <c r="E24" i="22"/>
  <c r="E41" i="22"/>
  <c r="E26" i="22"/>
  <c r="E46" i="22"/>
  <c r="E42" i="22"/>
  <c r="E59" i="22"/>
  <c r="E17" i="22"/>
  <c r="E49" i="22"/>
  <c r="E11" i="22"/>
  <c r="E22" i="22"/>
  <c r="E51" i="22"/>
  <c r="E10" i="22"/>
  <c r="E45" i="22"/>
  <c r="E15" i="22"/>
  <c r="E52" i="22"/>
  <c r="E60" i="22"/>
  <c r="E16" i="22"/>
  <c r="E43" i="22"/>
  <c r="E20" i="22"/>
  <c r="E21" i="22"/>
  <c r="E47" i="22"/>
  <c r="E9" i="22"/>
  <c r="T79" i="22"/>
  <c r="T93" i="22"/>
  <c r="T85" i="22"/>
  <c r="T91" i="22"/>
  <c r="T86" i="22"/>
  <c r="D96" i="22"/>
  <c r="T78" i="22"/>
  <c r="T92" i="22"/>
  <c r="T82" i="22"/>
  <c r="T88" i="22"/>
  <c r="T87" i="22"/>
  <c r="T83" i="22"/>
  <c r="T89" i="22"/>
  <c r="T84" i="22"/>
  <c r="H130" i="21"/>
  <c r="H61" i="21"/>
  <c r="J60" i="21"/>
  <c r="L60" i="21" s="1"/>
  <c r="M130" i="22"/>
  <c r="S60" i="22"/>
  <c r="U60" i="22" s="1"/>
  <c r="R60" i="22"/>
  <c r="R61" i="22" s="1"/>
  <c r="M61" i="22"/>
  <c r="Q61" i="22"/>
  <c r="Q129" i="22"/>
  <c r="Q131" i="22" s="1"/>
  <c r="L59" i="21"/>
  <c r="F131" i="21"/>
  <c r="J129" i="21"/>
  <c r="K131" i="22"/>
  <c r="R129" i="22"/>
  <c r="H129" i="22"/>
  <c r="H131" i="22" s="1"/>
  <c r="H61" i="22"/>
  <c r="S59" i="22"/>
  <c r="H54" i="21"/>
  <c r="H116" i="21" s="1"/>
  <c r="J46" i="21"/>
  <c r="L46" i="21" s="1"/>
  <c r="F126" i="22"/>
  <c r="S126" i="22" s="1"/>
  <c r="S56" i="22"/>
  <c r="M54" i="22"/>
  <c r="M117" i="22" s="1"/>
  <c r="S46" i="22"/>
  <c r="U46" i="22" s="1"/>
  <c r="R46" i="22"/>
  <c r="S47" i="22"/>
  <c r="U47" i="22" s="1"/>
  <c r="R47" i="22"/>
  <c r="Q180" i="4"/>
  <c r="Q183" i="4" s="1"/>
  <c r="Q121" i="22"/>
  <c r="Q118" i="22"/>
  <c r="Q113" i="22"/>
  <c r="Q112" i="22"/>
  <c r="Q117" i="22"/>
  <c r="Q115" i="22"/>
  <c r="Q114" i="22"/>
  <c r="Q57" i="22"/>
  <c r="Q123" i="22"/>
  <c r="Q111" i="22"/>
  <c r="Q116" i="22"/>
  <c r="J124" i="22"/>
  <c r="J127" i="22" s="1"/>
  <c r="U40" i="22"/>
  <c r="K112" i="22"/>
  <c r="K117" i="22"/>
  <c r="K118" i="22"/>
  <c r="K115" i="22"/>
  <c r="K113" i="22"/>
  <c r="K123" i="22"/>
  <c r="K121" i="22"/>
  <c r="K116" i="22"/>
  <c r="K114" i="22"/>
  <c r="K111" i="22"/>
  <c r="K57" i="22"/>
  <c r="G114" i="22"/>
  <c r="G123" i="22"/>
  <c r="G116" i="22"/>
  <c r="G113" i="22"/>
  <c r="G115" i="22"/>
  <c r="G117" i="22"/>
  <c r="G118" i="22"/>
  <c r="G57" i="22"/>
  <c r="G112" i="22"/>
  <c r="G121" i="22"/>
  <c r="G111" i="22"/>
  <c r="I118" i="22"/>
  <c r="I113" i="22"/>
  <c r="I115" i="22"/>
  <c r="I123" i="22"/>
  <c r="I114" i="22"/>
  <c r="I111" i="22"/>
  <c r="I57" i="22"/>
  <c r="I112" i="22"/>
  <c r="I117" i="22"/>
  <c r="I121" i="22"/>
  <c r="I116" i="22"/>
  <c r="I54" i="21"/>
  <c r="I110" i="21" s="1"/>
  <c r="N54" i="22"/>
  <c r="N110" i="22" s="1"/>
  <c r="L114" i="22"/>
  <c r="L117" i="22"/>
  <c r="L111" i="22"/>
  <c r="L121" i="22"/>
  <c r="L113" i="22"/>
  <c r="L116" i="22"/>
  <c r="L115" i="22"/>
  <c r="L112" i="22"/>
  <c r="L57" i="22"/>
  <c r="L118" i="22"/>
  <c r="L123" i="22"/>
  <c r="F115" i="21"/>
  <c r="F116" i="21"/>
  <c r="F57" i="21"/>
  <c r="F111" i="21"/>
  <c r="F123" i="21"/>
  <c r="F121" i="21"/>
  <c r="F113" i="21"/>
  <c r="F118" i="21"/>
  <c r="F112" i="21"/>
  <c r="F114" i="21"/>
  <c r="F117" i="21"/>
  <c r="G121" i="21"/>
  <c r="G118" i="21"/>
  <c r="G123" i="21"/>
  <c r="G111" i="21"/>
  <c r="G112" i="21"/>
  <c r="G113" i="21"/>
  <c r="G114" i="21"/>
  <c r="G57" i="21"/>
  <c r="G115" i="21"/>
  <c r="G116" i="21"/>
  <c r="G117" i="21"/>
  <c r="F110" i="21"/>
  <c r="O57" i="22"/>
  <c r="O65" i="22" s="1"/>
  <c r="O115" i="22"/>
  <c r="O121" i="22"/>
  <c r="O123" i="22"/>
  <c r="O116" i="22"/>
  <c r="O114" i="22"/>
  <c r="O113" i="22"/>
  <c r="O117" i="22"/>
  <c r="O111" i="22"/>
  <c r="O112" i="22"/>
  <c r="O118" i="22"/>
  <c r="O63" i="22"/>
  <c r="K63" i="22"/>
  <c r="J40" i="21"/>
  <c r="R40" i="22"/>
  <c r="G63" i="21"/>
  <c r="O41" i="21" s="1"/>
  <c r="F63" i="21"/>
  <c r="H124" i="22"/>
  <c r="H127" i="22" s="1"/>
  <c r="K110" i="22"/>
  <c r="P124" i="22"/>
  <c r="P127" i="22" s="1"/>
  <c r="F124" i="22"/>
  <c r="L136" i="7"/>
  <c r="L180" i="7"/>
  <c r="L183" i="7" s="1"/>
  <c r="G136" i="7"/>
  <c r="G180" i="7"/>
  <c r="G183" i="7" s="1"/>
  <c r="J80" i="22"/>
  <c r="J27" i="22"/>
  <c r="S10" i="22"/>
  <c r="U10" i="22" s="1"/>
  <c r="H27" i="22"/>
  <c r="M27" i="22"/>
  <c r="M82" i="22" s="1"/>
  <c r="S13" i="22"/>
  <c r="U13" i="22" s="1"/>
  <c r="R13" i="22"/>
  <c r="Q182" i="7"/>
  <c r="Q136" i="4"/>
  <c r="M136" i="7"/>
  <c r="M180" i="7"/>
  <c r="M183" i="7" s="1"/>
  <c r="Q88" i="7"/>
  <c r="Q91" i="7" s="1"/>
  <c r="Q44" i="7"/>
  <c r="O136" i="7"/>
  <c r="O180" i="7"/>
  <c r="O183" i="7" s="1"/>
  <c r="H136" i="7"/>
  <c r="H180" i="7"/>
  <c r="H183" i="7" s="1"/>
  <c r="P27" i="22"/>
  <c r="P84" i="22" s="1"/>
  <c r="S15" i="22"/>
  <c r="U15" i="22" s="1"/>
  <c r="I80" i="22"/>
  <c r="S11" i="22"/>
  <c r="U11" i="22" s="1"/>
  <c r="I27" i="22"/>
  <c r="P180" i="7"/>
  <c r="P183" i="7" s="1"/>
  <c r="P136" i="7"/>
  <c r="M90" i="22"/>
  <c r="S21" i="22"/>
  <c r="U21" i="22" s="1"/>
  <c r="R21" i="22"/>
  <c r="Q27" i="22"/>
  <c r="Q85" i="22" s="1"/>
  <c r="S16" i="22"/>
  <c r="U16" i="22" s="1"/>
  <c r="J14" i="21"/>
  <c r="L14" i="21" s="1"/>
  <c r="I27" i="21"/>
  <c r="R14" i="22"/>
  <c r="N27" i="22"/>
  <c r="H90" i="21"/>
  <c r="J90" i="21" s="1"/>
  <c r="L90" i="21" s="1"/>
  <c r="J21" i="21"/>
  <c r="L21" i="21" s="1"/>
  <c r="F136" i="7"/>
  <c r="F180" i="7"/>
  <c r="F183" i="7" s="1"/>
  <c r="G27" i="22"/>
  <c r="G87" i="22" s="1"/>
  <c r="S18" i="22"/>
  <c r="U18" i="22" s="1"/>
  <c r="R81" i="22"/>
  <c r="S81" i="22"/>
  <c r="U81" i="22" s="1"/>
  <c r="I180" i="7"/>
  <c r="I183" i="7" s="1"/>
  <c r="I136" i="7"/>
  <c r="P98" i="22"/>
  <c r="H27" i="21"/>
  <c r="J13" i="21"/>
  <c r="L13" i="21" s="1"/>
  <c r="U9" i="22"/>
  <c r="F87" i="22"/>
  <c r="F88" i="22"/>
  <c r="F85" i="22"/>
  <c r="F91" i="22"/>
  <c r="F86" i="22"/>
  <c r="F30" i="22"/>
  <c r="F65" i="22" s="1"/>
  <c r="F63" i="22"/>
  <c r="F79" i="22"/>
  <c r="F84" i="22"/>
  <c r="F82" i="22"/>
  <c r="F92" i="22"/>
  <c r="F94" i="22"/>
  <c r="F89" i="22"/>
  <c r="F83" i="22"/>
  <c r="F93" i="22"/>
  <c r="Q181" i="18" l="1"/>
  <c r="L113" i="26"/>
  <c r="L117" i="26"/>
  <c r="K113" i="26"/>
  <c r="K110" i="26"/>
  <c r="K111" i="26"/>
  <c r="L112" i="26"/>
  <c r="L120" i="26"/>
  <c r="K112" i="26"/>
  <c r="L56" i="26"/>
  <c r="L64" i="26" s="1"/>
  <c r="K116" i="26"/>
  <c r="L115" i="26"/>
  <c r="L30" i="22"/>
  <c r="L65" i="22" s="1"/>
  <c r="L82" i="22"/>
  <c r="L86" i="22"/>
  <c r="L84" i="22"/>
  <c r="L79" i="22"/>
  <c r="L85" i="22"/>
  <c r="L91" i="22"/>
  <c r="L63" i="22"/>
  <c r="L92" i="22"/>
  <c r="K65" i="22"/>
  <c r="L87" i="22"/>
  <c r="L94" i="22"/>
  <c r="L93" i="22"/>
  <c r="E60" i="26"/>
  <c r="K122" i="26"/>
  <c r="E53" i="26"/>
  <c r="K114" i="26"/>
  <c r="F29" i="23"/>
  <c r="L110" i="26"/>
  <c r="L122" i="26"/>
  <c r="L114" i="26"/>
  <c r="R109" i="26"/>
  <c r="L116" i="26"/>
  <c r="R116" i="26" s="1"/>
  <c r="L62" i="26"/>
  <c r="L111" i="26"/>
  <c r="F85" i="23"/>
  <c r="J85" i="23" s="1"/>
  <c r="F91" i="23"/>
  <c r="J91" i="23" s="1"/>
  <c r="L91" i="23" s="1"/>
  <c r="F93" i="23"/>
  <c r="J93" i="23" s="1"/>
  <c r="L93" i="23" s="1"/>
  <c r="G119" i="23"/>
  <c r="G115" i="23"/>
  <c r="G121" i="23"/>
  <c r="G112" i="23"/>
  <c r="E26" i="26"/>
  <c r="G111" i="23"/>
  <c r="G110" i="23"/>
  <c r="G109" i="23"/>
  <c r="G56" i="23"/>
  <c r="G64" i="23" s="1"/>
  <c r="G62" i="23"/>
  <c r="O18" i="23" s="1"/>
  <c r="G116" i="23"/>
  <c r="G114" i="23"/>
  <c r="G113" i="23"/>
  <c r="K56" i="26"/>
  <c r="K64" i="26" s="1"/>
  <c r="S26" i="26"/>
  <c r="S29" i="26" s="1"/>
  <c r="G65" i="21"/>
  <c r="L83" i="22"/>
  <c r="K96" i="22"/>
  <c r="K99" i="22" s="1"/>
  <c r="L89" i="22"/>
  <c r="F65" i="21"/>
  <c r="R130" i="26"/>
  <c r="F83" i="23"/>
  <c r="J83" i="23" s="1"/>
  <c r="F84" i="23"/>
  <c r="J84" i="23" s="1"/>
  <c r="L84" i="23" s="1"/>
  <c r="F82" i="23"/>
  <c r="J82" i="23" s="1"/>
  <c r="L82" i="23" s="1"/>
  <c r="F88" i="23"/>
  <c r="J88" i="23" s="1"/>
  <c r="Q178" i="20"/>
  <c r="Q181" i="20" s="1"/>
  <c r="F87" i="23"/>
  <c r="J87" i="23" s="1"/>
  <c r="F90" i="23"/>
  <c r="J90" i="23" s="1"/>
  <c r="L90" i="23" s="1"/>
  <c r="F92" i="23"/>
  <c r="J92" i="23" s="1"/>
  <c r="K117" i="26"/>
  <c r="F86" i="23"/>
  <c r="J86" i="23" s="1"/>
  <c r="L86" i="23" s="1"/>
  <c r="K120" i="26"/>
  <c r="F77" i="23"/>
  <c r="J77" i="23" s="1"/>
  <c r="L77" i="23" s="1"/>
  <c r="F78" i="23"/>
  <c r="J78" i="23" s="1"/>
  <c r="T134" i="26"/>
  <c r="T132" i="26"/>
  <c r="D134" i="26"/>
  <c r="D132" i="26"/>
  <c r="E81" i="26" s="1"/>
  <c r="E60" i="23"/>
  <c r="E26" i="23"/>
  <c r="D131" i="23"/>
  <c r="E116" i="23" s="1"/>
  <c r="D133" i="23"/>
  <c r="E53" i="23"/>
  <c r="G96" i="21"/>
  <c r="G99" i="21" s="1"/>
  <c r="F96" i="21"/>
  <c r="F99" i="21" s="1"/>
  <c r="Q180" i="7"/>
  <c r="Q183" i="7" s="1"/>
  <c r="Q136" i="7"/>
  <c r="K62" i="26"/>
  <c r="K115" i="26"/>
  <c r="F121" i="23"/>
  <c r="F109" i="23"/>
  <c r="G64" i="26"/>
  <c r="F111" i="23"/>
  <c r="R29" i="26"/>
  <c r="S97" i="26"/>
  <c r="J108" i="23"/>
  <c r="L108" i="23" s="1"/>
  <c r="L53" i="23"/>
  <c r="L62" i="23" s="1"/>
  <c r="Q64" i="26"/>
  <c r="I64" i="26"/>
  <c r="H64" i="23"/>
  <c r="P95" i="26"/>
  <c r="P98" i="26" s="1"/>
  <c r="P134" i="26" s="1"/>
  <c r="K95" i="26"/>
  <c r="K98" i="26" s="1"/>
  <c r="K131" i="23"/>
  <c r="K97" i="23"/>
  <c r="K133" i="23" s="1"/>
  <c r="J129" i="23"/>
  <c r="L127" i="23"/>
  <c r="L129" i="23" s="1"/>
  <c r="S130" i="26"/>
  <c r="U128" i="26"/>
  <c r="U130" i="26" s="1"/>
  <c r="N123" i="26"/>
  <c r="N126" i="26" s="1"/>
  <c r="R53" i="26"/>
  <c r="R56" i="26" s="1"/>
  <c r="J53" i="23"/>
  <c r="J56" i="23" s="1"/>
  <c r="U53" i="26"/>
  <c r="S53" i="26"/>
  <c r="S56" i="26" s="1"/>
  <c r="F116" i="23"/>
  <c r="F115" i="23"/>
  <c r="F113" i="23"/>
  <c r="J123" i="26"/>
  <c r="J126" i="26" s="1"/>
  <c r="R118" i="26"/>
  <c r="S118" i="26"/>
  <c r="U118" i="26" s="1"/>
  <c r="R125" i="26"/>
  <c r="S125" i="26"/>
  <c r="F110" i="23"/>
  <c r="F56" i="23"/>
  <c r="F119" i="23"/>
  <c r="F64" i="26"/>
  <c r="F112" i="23"/>
  <c r="F114" i="23"/>
  <c r="F62" i="23"/>
  <c r="R121" i="26"/>
  <c r="S121" i="26"/>
  <c r="U121" i="26" s="1"/>
  <c r="Q123" i="26"/>
  <c r="Q126" i="26" s="1"/>
  <c r="O123" i="26"/>
  <c r="O126" i="26" s="1"/>
  <c r="O64" i="26"/>
  <c r="I64" i="23"/>
  <c r="H122" i="23"/>
  <c r="H125" i="23" s="1"/>
  <c r="M123" i="26"/>
  <c r="M126" i="26" s="1"/>
  <c r="M64" i="26"/>
  <c r="G123" i="26"/>
  <c r="G126" i="26" s="1"/>
  <c r="S109" i="26"/>
  <c r="U109" i="26" s="1"/>
  <c r="J64" i="26"/>
  <c r="N64" i="26"/>
  <c r="I122" i="23"/>
  <c r="I125" i="23" s="1"/>
  <c r="I123" i="26"/>
  <c r="I126" i="26" s="1"/>
  <c r="F123" i="26"/>
  <c r="F126" i="26" s="1"/>
  <c r="O95" i="26"/>
  <c r="O98" i="26" s="1"/>
  <c r="J95" i="26"/>
  <c r="J98" i="26" s="1"/>
  <c r="S88" i="26"/>
  <c r="U88" i="26" s="1"/>
  <c r="S94" i="26"/>
  <c r="U94" i="26" s="1"/>
  <c r="Q95" i="26"/>
  <c r="Q98" i="26" s="1"/>
  <c r="S85" i="26"/>
  <c r="U85" i="26" s="1"/>
  <c r="S93" i="26"/>
  <c r="U93" i="26" s="1"/>
  <c r="S78" i="26"/>
  <c r="U78" i="26" s="1"/>
  <c r="N95" i="26"/>
  <c r="N98" i="26" s="1"/>
  <c r="I94" i="23"/>
  <c r="I97" i="23" s="1"/>
  <c r="H94" i="23"/>
  <c r="H97" i="23" s="1"/>
  <c r="J81" i="23"/>
  <c r="L81" i="23" s="1"/>
  <c r="M95" i="26"/>
  <c r="S84" i="26"/>
  <c r="U84" i="26" s="1"/>
  <c r="I95" i="26"/>
  <c r="I98" i="26" s="1"/>
  <c r="S87" i="26"/>
  <c r="U87" i="26" s="1"/>
  <c r="H95" i="26"/>
  <c r="H98" i="26" s="1"/>
  <c r="H134" i="26" s="1"/>
  <c r="S79" i="26"/>
  <c r="U79" i="26" s="1"/>
  <c r="G95" i="26"/>
  <c r="G98" i="26" s="1"/>
  <c r="R88" i="26"/>
  <c r="R84" i="26"/>
  <c r="R82" i="26"/>
  <c r="R94" i="26"/>
  <c r="R91" i="26"/>
  <c r="R89" i="26"/>
  <c r="S89" i="26"/>
  <c r="U89" i="26" s="1"/>
  <c r="S82" i="26"/>
  <c r="R86" i="26"/>
  <c r="J29" i="23"/>
  <c r="R79" i="26"/>
  <c r="L95" i="26"/>
  <c r="S86" i="26"/>
  <c r="U86" i="26" s="1"/>
  <c r="S91" i="26"/>
  <c r="U91" i="26" s="1"/>
  <c r="R83" i="26"/>
  <c r="S83" i="26"/>
  <c r="U83" i="26" s="1"/>
  <c r="R92" i="26"/>
  <c r="R93" i="26"/>
  <c r="G94" i="23"/>
  <c r="S92" i="26"/>
  <c r="U92" i="26" s="1"/>
  <c r="R85" i="26"/>
  <c r="R87" i="26"/>
  <c r="U26" i="26"/>
  <c r="F95" i="26"/>
  <c r="S80" i="22"/>
  <c r="U80" i="22" s="1"/>
  <c r="U54" i="22"/>
  <c r="J61" i="21"/>
  <c r="F127" i="22"/>
  <c r="S122" i="22"/>
  <c r="U122" i="22" s="1"/>
  <c r="R122" i="22"/>
  <c r="M116" i="22"/>
  <c r="O25" i="21"/>
  <c r="O21" i="21"/>
  <c r="P30" i="22"/>
  <c r="P65" i="22" s="1"/>
  <c r="D135" i="21"/>
  <c r="E54" i="21"/>
  <c r="E61" i="21"/>
  <c r="E27" i="21"/>
  <c r="K133" i="21"/>
  <c r="D133" i="21"/>
  <c r="E80" i="21" s="1"/>
  <c r="L27" i="21"/>
  <c r="K99" i="21"/>
  <c r="K135" i="21" s="1"/>
  <c r="E61" i="22"/>
  <c r="T96" i="22"/>
  <c r="D133" i="22"/>
  <c r="D99" i="22"/>
  <c r="D135" i="22" s="1"/>
  <c r="E54" i="22"/>
  <c r="E27" i="22"/>
  <c r="O14" i="21"/>
  <c r="L61" i="21"/>
  <c r="O60" i="21"/>
  <c r="R130" i="22"/>
  <c r="R131" i="22" s="1"/>
  <c r="S130" i="22"/>
  <c r="U130" i="22" s="1"/>
  <c r="M131" i="22"/>
  <c r="O52" i="21"/>
  <c r="H131" i="21"/>
  <c r="J130" i="21"/>
  <c r="L130" i="21" s="1"/>
  <c r="O44" i="21"/>
  <c r="S129" i="22"/>
  <c r="S61" i="22"/>
  <c r="U59" i="22"/>
  <c r="U61" i="22" s="1"/>
  <c r="O13" i="21"/>
  <c r="O12" i="21"/>
  <c r="O23" i="21"/>
  <c r="L129" i="21"/>
  <c r="O43" i="21"/>
  <c r="O11" i="21"/>
  <c r="M110" i="22"/>
  <c r="R110" i="22" s="1"/>
  <c r="M112" i="22"/>
  <c r="M113" i="22"/>
  <c r="M123" i="22"/>
  <c r="M118" i="22"/>
  <c r="M114" i="22"/>
  <c r="M121" i="22"/>
  <c r="M111" i="22"/>
  <c r="M57" i="22"/>
  <c r="M115" i="22"/>
  <c r="O40" i="21"/>
  <c r="O19" i="21"/>
  <c r="R54" i="22"/>
  <c r="R57" i="22" s="1"/>
  <c r="S54" i="22"/>
  <c r="S57" i="22" s="1"/>
  <c r="O16" i="21"/>
  <c r="O42" i="21"/>
  <c r="H112" i="21"/>
  <c r="H118" i="21"/>
  <c r="H115" i="21"/>
  <c r="H114" i="21"/>
  <c r="H117" i="21"/>
  <c r="H111" i="21"/>
  <c r="H113" i="21"/>
  <c r="H57" i="21"/>
  <c r="H121" i="21"/>
  <c r="H123" i="21"/>
  <c r="H110" i="21"/>
  <c r="J110" i="21" s="1"/>
  <c r="Q124" i="22"/>
  <c r="Q127" i="22" s="1"/>
  <c r="O124" i="22"/>
  <c r="O127" i="22" s="1"/>
  <c r="O135" i="22" s="1"/>
  <c r="O48" i="21"/>
  <c r="O20" i="21"/>
  <c r="O9" i="21"/>
  <c r="O24" i="21"/>
  <c r="O59" i="21"/>
  <c r="O15" i="21"/>
  <c r="O46" i="21"/>
  <c r="O18" i="21"/>
  <c r="G124" i="21"/>
  <c r="G127" i="21" s="1"/>
  <c r="O50" i="21"/>
  <c r="O22" i="21"/>
  <c r="L124" i="22"/>
  <c r="L127" i="22" s="1"/>
  <c r="O26" i="21"/>
  <c r="O10" i="21"/>
  <c r="O53" i="21"/>
  <c r="O17" i="21"/>
  <c r="I124" i="22"/>
  <c r="I127" i="22" s="1"/>
  <c r="G124" i="22"/>
  <c r="G127" i="22" s="1"/>
  <c r="O49" i="21"/>
  <c r="O45" i="21"/>
  <c r="K124" i="22"/>
  <c r="K127" i="22" s="1"/>
  <c r="N113" i="22"/>
  <c r="N111" i="22"/>
  <c r="N116" i="22"/>
  <c r="N118" i="22"/>
  <c r="N121" i="22"/>
  <c r="N114" i="22"/>
  <c r="N123" i="22"/>
  <c r="N115" i="22"/>
  <c r="N57" i="22"/>
  <c r="N112" i="22"/>
  <c r="N117" i="22"/>
  <c r="S117" i="22" s="1"/>
  <c r="U117" i="22" s="1"/>
  <c r="O51" i="21"/>
  <c r="O47" i="21"/>
  <c r="L40" i="21"/>
  <c r="L54" i="21" s="1"/>
  <c r="J54" i="21"/>
  <c r="J57" i="21" s="1"/>
  <c r="I113" i="21"/>
  <c r="I114" i="21"/>
  <c r="I123" i="21"/>
  <c r="I112" i="21"/>
  <c r="I118" i="21"/>
  <c r="I57" i="21"/>
  <c r="I115" i="21"/>
  <c r="I116" i="21"/>
  <c r="J116" i="21" s="1"/>
  <c r="L116" i="21" s="1"/>
  <c r="I111" i="21"/>
  <c r="I117" i="21"/>
  <c r="I121" i="21"/>
  <c r="F124" i="21"/>
  <c r="F127" i="21" s="1"/>
  <c r="S90" i="22"/>
  <c r="U90" i="22" s="1"/>
  <c r="R90" i="22"/>
  <c r="M79" i="22"/>
  <c r="M91" i="22"/>
  <c r="M84" i="22"/>
  <c r="M85" i="22"/>
  <c r="M87" i="22"/>
  <c r="M86" i="22"/>
  <c r="M78" i="22"/>
  <c r="M93" i="22"/>
  <c r="M89" i="22"/>
  <c r="M63" i="22"/>
  <c r="M92" i="22"/>
  <c r="M30" i="22"/>
  <c r="M94" i="22"/>
  <c r="M83" i="22"/>
  <c r="M88" i="22"/>
  <c r="H78" i="22"/>
  <c r="H92" i="22"/>
  <c r="H82" i="22"/>
  <c r="H63" i="22"/>
  <c r="H93" i="22"/>
  <c r="H84" i="22"/>
  <c r="H91" i="22"/>
  <c r="H85" i="22"/>
  <c r="H79" i="22"/>
  <c r="H83" i="22"/>
  <c r="H86" i="22"/>
  <c r="H89" i="22"/>
  <c r="H88" i="22"/>
  <c r="H94" i="22"/>
  <c r="H87" i="22"/>
  <c r="H30" i="22"/>
  <c r="H65" i="22" s="1"/>
  <c r="H63" i="21"/>
  <c r="H79" i="21"/>
  <c r="H92" i="21"/>
  <c r="H84" i="21"/>
  <c r="H86" i="21"/>
  <c r="H91" i="21"/>
  <c r="H89" i="21"/>
  <c r="H94" i="21"/>
  <c r="H85" i="21"/>
  <c r="H78" i="21"/>
  <c r="H93" i="21"/>
  <c r="H87" i="21"/>
  <c r="H30" i="21"/>
  <c r="H88" i="21"/>
  <c r="H83" i="21"/>
  <c r="N78" i="22"/>
  <c r="N86" i="22"/>
  <c r="N89" i="22"/>
  <c r="N85" i="22"/>
  <c r="N79" i="22"/>
  <c r="N88" i="22"/>
  <c r="N63" i="22"/>
  <c r="N92" i="22"/>
  <c r="N91" i="22"/>
  <c r="N87" i="22"/>
  <c r="N30" i="22"/>
  <c r="N83" i="22"/>
  <c r="N82" i="22"/>
  <c r="N93" i="22"/>
  <c r="N94" i="22"/>
  <c r="N84" i="22"/>
  <c r="I92" i="22"/>
  <c r="I91" i="22"/>
  <c r="I94" i="22"/>
  <c r="I82" i="22"/>
  <c r="I78" i="22"/>
  <c r="I89" i="22"/>
  <c r="I87" i="22"/>
  <c r="I86" i="22"/>
  <c r="I30" i="22"/>
  <c r="I65" i="22" s="1"/>
  <c r="I79" i="22"/>
  <c r="I63" i="22"/>
  <c r="I83" i="22"/>
  <c r="I93" i="22"/>
  <c r="I84" i="22"/>
  <c r="I85" i="22"/>
  <c r="I88" i="22"/>
  <c r="S27" i="22"/>
  <c r="S30" i="22" s="1"/>
  <c r="H82" i="21"/>
  <c r="J27" i="21"/>
  <c r="J78" i="22"/>
  <c r="J86" i="22"/>
  <c r="J30" i="22"/>
  <c r="J65" i="22" s="1"/>
  <c r="J87" i="22"/>
  <c r="J94" i="22"/>
  <c r="J89" i="22"/>
  <c r="J92" i="22"/>
  <c r="J93" i="22"/>
  <c r="J82" i="22"/>
  <c r="J63" i="22"/>
  <c r="J83" i="22"/>
  <c r="J84" i="22"/>
  <c r="J91" i="22"/>
  <c r="J88" i="22"/>
  <c r="J85" i="22"/>
  <c r="J79" i="22"/>
  <c r="I78" i="21"/>
  <c r="I88" i="21"/>
  <c r="I93" i="21"/>
  <c r="I83" i="21"/>
  <c r="I30" i="21"/>
  <c r="I84" i="21"/>
  <c r="I92" i="21"/>
  <c r="I82" i="21"/>
  <c r="I63" i="21"/>
  <c r="I89" i="21"/>
  <c r="I91" i="21"/>
  <c r="I79" i="21"/>
  <c r="I87" i="21"/>
  <c r="I94" i="21"/>
  <c r="I86" i="21"/>
  <c r="I85" i="21"/>
  <c r="G78" i="22"/>
  <c r="G85" i="22"/>
  <c r="G91" i="22"/>
  <c r="G84" i="22"/>
  <c r="G30" i="22"/>
  <c r="G65" i="22" s="1"/>
  <c r="G83" i="22"/>
  <c r="G82" i="22"/>
  <c r="G89" i="22"/>
  <c r="G86" i="22"/>
  <c r="G79" i="22"/>
  <c r="G93" i="22"/>
  <c r="G92" i="22"/>
  <c r="G88" i="22"/>
  <c r="G63" i="22"/>
  <c r="G94" i="22"/>
  <c r="S98" i="22"/>
  <c r="Q87" i="22"/>
  <c r="Q88" i="22"/>
  <c r="Q94" i="22"/>
  <c r="Q78" i="22"/>
  <c r="Q86" i="22"/>
  <c r="Q79" i="22"/>
  <c r="Q92" i="22"/>
  <c r="Q30" i="22"/>
  <c r="Q65" i="22" s="1"/>
  <c r="Q82" i="22"/>
  <c r="Q93" i="22"/>
  <c r="Q89" i="22"/>
  <c r="Q63" i="22"/>
  <c r="Q91" i="22"/>
  <c r="Q84" i="22"/>
  <c r="Q83" i="22"/>
  <c r="P86" i="22"/>
  <c r="P79" i="22"/>
  <c r="P94" i="22"/>
  <c r="P93" i="22"/>
  <c r="P78" i="22"/>
  <c r="P83" i="22"/>
  <c r="P89" i="22"/>
  <c r="P92" i="22"/>
  <c r="P91" i="22"/>
  <c r="P87" i="22"/>
  <c r="P82" i="22"/>
  <c r="P63" i="22"/>
  <c r="P88" i="22"/>
  <c r="P85" i="22"/>
  <c r="R27" i="22"/>
  <c r="F96" i="22"/>
  <c r="U27" i="22"/>
  <c r="S120" i="26" l="1"/>
  <c r="U120" i="26" s="1"/>
  <c r="F64" i="23"/>
  <c r="R113" i="26"/>
  <c r="S113" i="26"/>
  <c r="U113" i="26" s="1"/>
  <c r="S117" i="26"/>
  <c r="U117" i="26" s="1"/>
  <c r="R110" i="26"/>
  <c r="R112" i="26"/>
  <c r="S110" i="26"/>
  <c r="U110" i="26" s="1"/>
  <c r="S112" i="26"/>
  <c r="U112" i="26" s="1"/>
  <c r="S122" i="26"/>
  <c r="U122" i="26" s="1"/>
  <c r="R120" i="26"/>
  <c r="R111" i="26"/>
  <c r="E62" i="26"/>
  <c r="R115" i="26"/>
  <c r="S114" i="26"/>
  <c r="U114" i="26" s="1"/>
  <c r="S116" i="26"/>
  <c r="U116" i="26" s="1"/>
  <c r="R122" i="26"/>
  <c r="J111" i="23"/>
  <c r="L111" i="23" s="1"/>
  <c r="J121" i="23"/>
  <c r="L121" i="23" s="1"/>
  <c r="R82" i="22"/>
  <c r="L96" i="22"/>
  <c r="L133" i="22" s="1"/>
  <c r="R114" i="26"/>
  <c r="S111" i="26"/>
  <c r="U111" i="26" s="1"/>
  <c r="L123" i="26"/>
  <c r="L126" i="26" s="1"/>
  <c r="J115" i="23"/>
  <c r="L115" i="23" s="1"/>
  <c r="J112" i="23"/>
  <c r="L112" i="23" s="1"/>
  <c r="G122" i="23"/>
  <c r="G125" i="23" s="1"/>
  <c r="J113" i="23"/>
  <c r="L113" i="23" s="1"/>
  <c r="J119" i="23"/>
  <c r="L119" i="23" s="1"/>
  <c r="O41" i="23"/>
  <c r="O14" i="23"/>
  <c r="O17" i="23"/>
  <c r="O40" i="23"/>
  <c r="O12" i="23"/>
  <c r="J110" i="23"/>
  <c r="L110" i="23" s="1"/>
  <c r="O24" i="23"/>
  <c r="J109" i="23"/>
  <c r="L109" i="23" s="1"/>
  <c r="O11" i="23"/>
  <c r="O21" i="23"/>
  <c r="O52" i="23"/>
  <c r="O47" i="23"/>
  <c r="O16" i="23"/>
  <c r="O22" i="23"/>
  <c r="O39" i="23"/>
  <c r="O10" i="23"/>
  <c r="O50" i="23"/>
  <c r="O45" i="23"/>
  <c r="O44" i="23"/>
  <c r="O25" i="23"/>
  <c r="O59" i="23"/>
  <c r="O49" i="23"/>
  <c r="O13" i="23"/>
  <c r="O19" i="23"/>
  <c r="O9" i="23"/>
  <c r="O48" i="23"/>
  <c r="O42" i="23"/>
  <c r="R117" i="26"/>
  <c r="O20" i="23"/>
  <c r="O43" i="23"/>
  <c r="J114" i="23"/>
  <c r="L114" i="23" s="1"/>
  <c r="O51" i="23"/>
  <c r="O23" i="23"/>
  <c r="O58" i="23"/>
  <c r="J116" i="23"/>
  <c r="L116" i="23" s="1"/>
  <c r="O15" i="23"/>
  <c r="O46" i="23"/>
  <c r="E119" i="26"/>
  <c r="K135" i="22"/>
  <c r="K123" i="26"/>
  <c r="K126" i="26" s="1"/>
  <c r="K134" i="26" s="1"/>
  <c r="F94" i="23"/>
  <c r="F97" i="23" s="1"/>
  <c r="E122" i="26"/>
  <c r="E111" i="26"/>
  <c r="P132" i="26"/>
  <c r="E78" i="26"/>
  <c r="E110" i="26"/>
  <c r="E88" i="26"/>
  <c r="E117" i="26"/>
  <c r="E94" i="26"/>
  <c r="E86" i="26"/>
  <c r="E114" i="26"/>
  <c r="E93" i="26"/>
  <c r="E116" i="26"/>
  <c r="E87" i="26"/>
  <c r="E91" i="26"/>
  <c r="E82" i="26"/>
  <c r="E89" i="26"/>
  <c r="E92" i="26"/>
  <c r="E80" i="26"/>
  <c r="E118" i="26"/>
  <c r="E83" i="26"/>
  <c r="E85" i="26"/>
  <c r="E113" i="26"/>
  <c r="E90" i="26"/>
  <c r="E109" i="26"/>
  <c r="E120" i="26"/>
  <c r="E79" i="26"/>
  <c r="E128" i="26"/>
  <c r="E121" i="26"/>
  <c r="E112" i="26"/>
  <c r="E84" i="26"/>
  <c r="E129" i="26"/>
  <c r="E115" i="26"/>
  <c r="S115" i="26"/>
  <c r="U115" i="26" s="1"/>
  <c r="E91" i="23"/>
  <c r="E78" i="23"/>
  <c r="E89" i="23"/>
  <c r="E79" i="23"/>
  <c r="E115" i="23"/>
  <c r="E62" i="23"/>
  <c r="E83" i="23"/>
  <c r="E86" i="23"/>
  <c r="E110" i="23"/>
  <c r="E108" i="23"/>
  <c r="E118" i="23"/>
  <c r="E127" i="23"/>
  <c r="E77" i="23"/>
  <c r="E88" i="23"/>
  <c r="E90" i="23"/>
  <c r="E120" i="23"/>
  <c r="E87" i="23"/>
  <c r="E93" i="23"/>
  <c r="E109" i="23"/>
  <c r="E84" i="23"/>
  <c r="E112" i="23"/>
  <c r="E119" i="23"/>
  <c r="E82" i="23"/>
  <c r="E113" i="23"/>
  <c r="E114" i="23"/>
  <c r="E81" i="23"/>
  <c r="E117" i="23"/>
  <c r="E92" i="23"/>
  <c r="E128" i="23"/>
  <c r="E121" i="23"/>
  <c r="E80" i="23"/>
  <c r="E85" i="23"/>
  <c r="E111" i="23"/>
  <c r="J87" i="21"/>
  <c r="L87" i="21" s="1"/>
  <c r="N134" i="26"/>
  <c r="R64" i="26"/>
  <c r="Q134" i="26"/>
  <c r="U62" i="26"/>
  <c r="J64" i="23"/>
  <c r="J62" i="23"/>
  <c r="N52" i="23" s="1"/>
  <c r="J134" i="26"/>
  <c r="M132" i="26"/>
  <c r="Q132" i="26"/>
  <c r="M98" i="26"/>
  <c r="M134" i="26" s="1"/>
  <c r="I134" i="26"/>
  <c r="O132" i="26"/>
  <c r="O134" i="26"/>
  <c r="S62" i="26"/>
  <c r="W48" i="26" s="1"/>
  <c r="R62" i="26"/>
  <c r="U65" i="26" s="1"/>
  <c r="U66" i="26" s="1"/>
  <c r="S64" i="26"/>
  <c r="F122" i="23"/>
  <c r="F125" i="23" s="1"/>
  <c r="H131" i="23"/>
  <c r="J132" i="26"/>
  <c r="H133" i="23"/>
  <c r="G132" i="26"/>
  <c r="G134" i="26"/>
  <c r="I133" i="23"/>
  <c r="I132" i="26"/>
  <c r="N132" i="26"/>
  <c r="H132" i="26"/>
  <c r="I131" i="23"/>
  <c r="R95" i="26"/>
  <c r="S95" i="26"/>
  <c r="S98" i="26" s="1"/>
  <c r="U82" i="26"/>
  <c r="U95" i="26" s="1"/>
  <c r="G97" i="23"/>
  <c r="L87" i="23"/>
  <c r="L85" i="23"/>
  <c r="L78" i="23"/>
  <c r="L92" i="23"/>
  <c r="L98" i="26"/>
  <c r="L88" i="23"/>
  <c r="J94" i="23"/>
  <c r="L83" i="23"/>
  <c r="F98" i="26"/>
  <c r="F134" i="26" s="1"/>
  <c r="F132" i="26"/>
  <c r="J114" i="21"/>
  <c r="L114" i="21" s="1"/>
  <c r="S118" i="22"/>
  <c r="U118" i="22" s="1"/>
  <c r="S114" i="22"/>
  <c r="U114" i="22" s="1"/>
  <c r="R92" i="22"/>
  <c r="R117" i="22"/>
  <c r="J112" i="21"/>
  <c r="L112" i="21" s="1"/>
  <c r="J123" i="21"/>
  <c r="L123" i="21" s="1"/>
  <c r="J121" i="21"/>
  <c r="L121" i="21" s="1"/>
  <c r="S115" i="22"/>
  <c r="U115" i="22" s="1"/>
  <c r="S111" i="22"/>
  <c r="U111" i="22" s="1"/>
  <c r="S112" i="22"/>
  <c r="U112" i="22" s="1"/>
  <c r="G133" i="21"/>
  <c r="O111" i="21" s="1"/>
  <c r="S123" i="22"/>
  <c r="U123" i="22" s="1"/>
  <c r="R112" i="22"/>
  <c r="J113" i="21"/>
  <c r="L113" i="21" s="1"/>
  <c r="R121" i="22"/>
  <c r="S116" i="22"/>
  <c r="U116" i="22" s="1"/>
  <c r="R114" i="22"/>
  <c r="F135" i="21"/>
  <c r="S110" i="22"/>
  <c r="U110" i="22" s="1"/>
  <c r="J118" i="21"/>
  <c r="L118" i="21" s="1"/>
  <c r="S84" i="22"/>
  <c r="U84" i="22" s="1"/>
  <c r="J88" i="21"/>
  <c r="L88" i="21" s="1"/>
  <c r="S86" i="22"/>
  <c r="U86" i="22" s="1"/>
  <c r="S85" i="22"/>
  <c r="U85" i="22" s="1"/>
  <c r="S88" i="22"/>
  <c r="U88" i="22" s="1"/>
  <c r="J82" i="21"/>
  <c r="L82" i="21" s="1"/>
  <c r="S91" i="22"/>
  <c r="U91" i="22" s="1"/>
  <c r="S92" i="22"/>
  <c r="U92" i="22" s="1"/>
  <c r="S93" i="22"/>
  <c r="U93" i="22" s="1"/>
  <c r="R86" i="22"/>
  <c r="S79" i="22"/>
  <c r="U79" i="22" s="1"/>
  <c r="S89" i="22"/>
  <c r="U89" i="22" s="1"/>
  <c r="J89" i="21"/>
  <c r="L89" i="21" s="1"/>
  <c r="R84" i="22"/>
  <c r="S82" i="22"/>
  <c r="U82" i="22" s="1"/>
  <c r="S87" i="22"/>
  <c r="U87" i="22" s="1"/>
  <c r="S94" i="22"/>
  <c r="U94" i="22" s="1"/>
  <c r="R91" i="22"/>
  <c r="S83" i="22"/>
  <c r="U83" i="22" s="1"/>
  <c r="L63" i="21"/>
  <c r="E63" i="21"/>
  <c r="E94" i="21"/>
  <c r="E130" i="21"/>
  <c r="E110" i="21"/>
  <c r="E115" i="21"/>
  <c r="E89" i="21"/>
  <c r="E118" i="21"/>
  <c r="E91" i="21"/>
  <c r="E113" i="21"/>
  <c r="E111" i="21"/>
  <c r="E120" i="21"/>
  <c r="E116" i="21"/>
  <c r="E81" i="21"/>
  <c r="E112" i="21"/>
  <c r="E123" i="21"/>
  <c r="E88" i="21"/>
  <c r="E129" i="21"/>
  <c r="E117" i="21"/>
  <c r="E119" i="21"/>
  <c r="E90" i="21"/>
  <c r="E95" i="21"/>
  <c r="E93" i="21"/>
  <c r="E122" i="21"/>
  <c r="E85" i="21"/>
  <c r="E82" i="21"/>
  <c r="E83" i="21"/>
  <c r="E86" i="21"/>
  <c r="E84" i="21"/>
  <c r="E121" i="21"/>
  <c r="E78" i="21"/>
  <c r="E79" i="21"/>
  <c r="E92" i="21"/>
  <c r="E87" i="21"/>
  <c r="E114" i="21"/>
  <c r="E63" i="22"/>
  <c r="T99" i="22"/>
  <c r="T135" i="22" s="1"/>
  <c r="T133" i="22"/>
  <c r="E119" i="22"/>
  <c r="E80" i="22"/>
  <c r="E114" i="22"/>
  <c r="E130" i="22"/>
  <c r="E118" i="22"/>
  <c r="E110" i="22"/>
  <c r="E120" i="22"/>
  <c r="E113" i="22"/>
  <c r="E116" i="22"/>
  <c r="E112" i="22"/>
  <c r="E117" i="22"/>
  <c r="E121" i="22"/>
  <c r="E95" i="22"/>
  <c r="E90" i="22"/>
  <c r="E81" i="22"/>
  <c r="E115" i="22"/>
  <c r="E123" i="22"/>
  <c r="E122" i="22"/>
  <c r="E111" i="22"/>
  <c r="E129" i="22"/>
  <c r="E85" i="22"/>
  <c r="E84" i="22"/>
  <c r="E91" i="22"/>
  <c r="E88" i="22"/>
  <c r="E94" i="22"/>
  <c r="E86" i="22"/>
  <c r="E87" i="22"/>
  <c r="E79" i="22"/>
  <c r="E93" i="22"/>
  <c r="E78" i="22"/>
  <c r="E83" i="22"/>
  <c r="E82" i="22"/>
  <c r="E92" i="22"/>
  <c r="E89" i="22"/>
  <c r="S131" i="22"/>
  <c r="O61" i="21"/>
  <c r="J131" i="21"/>
  <c r="L131" i="21"/>
  <c r="U63" i="22"/>
  <c r="U129" i="22"/>
  <c r="U131" i="22" s="1"/>
  <c r="S63" i="22"/>
  <c r="W59" i="22" s="1"/>
  <c r="R118" i="22"/>
  <c r="M65" i="22"/>
  <c r="J117" i="21"/>
  <c r="L117" i="21" s="1"/>
  <c r="O27" i="21"/>
  <c r="H65" i="21"/>
  <c r="J115" i="21"/>
  <c r="L115" i="21" s="1"/>
  <c r="S113" i="22"/>
  <c r="U113" i="22" s="1"/>
  <c r="F133" i="21"/>
  <c r="S65" i="22"/>
  <c r="H124" i="21"/>
  <c r="H127" i="21" s="1"/>
  <c r="M124" i="22"/>
  <c r="M127" i="22" s="1"/>
  <c r="O133" i="22"/>
  <c r="I124" i="21"/>
  <c r="I127" i="21" s="1"/>
  <c r="R115" i="22"/>
  <c r="S121" i="22"/>
  <c r="U121" i="22" s="1"/>
  <c r="N65" i="22"/>
  <c r="I65" i="21"/>
  <c r="R116" i="22"/>
  <c r="G135" i="21"/>
  <c r="O54" i="21"/>
  <c r="K133" i="22"/>
  <c r="R113" i="22"/>
  <c r="R123" i="22"/>
  <c r="J111" i="21"/>
  <c r="L111" i="21" s="1"/>
  <c r="L110" i="21"/>
  <c r="R111" i="22"/>
  <c r="N124" i="22"/>
  <c r="N127" i="22" s="1"/>
  <c r="R30" i="22"/>
  <c r="R65" i="22" s="1"/>
  <c r="R63" i="22"/>
  <c r="U66" i="22" s="1"/>
  <c r="U67" i="22" s="1"/>
  <c r="G96" i="22"/>
  <c r="S78" i="22"/>
  <c r="J79" i="21"/>
  <c r="L79" i="21" s="1"/>
  <c r="R94" i="22"/>
  <c r="R79" i="22"/>
  <c r="H96" i="21"/>
  <c r="J78" i="21"/>
  <c r="R89" i="22"/>
  <c r="I96" i="22"/>
  <c r="Q96" i="22"/>
  <c r="J93" i="21"/>
  <c r="L93" i="21" s="1"/>
  <c r="I96" i="21"/>
  <c r="J85" i="21"/>
  <c r="L85" i="21" s="1"/>
  <c r="R93" i="22"/>
  <c r="N96" i="22"/>
  <c r="J94" i="21"/>
  <c r="L94" i="21" s="1"/>
  <c r="H96" i="22"/>
  <c r="M96" i="22"/>
  <c r="R78" i="22"/>
  <c r="R87" i="22"/>
  <c r="J86" i="21"/>
  <c r="L86" i="21" s="1"/>
  <c r="J96" i="22"/>
  <c r="J84" i="21"/>
  <c r="L84" i="21" s="1"/>
  <c r="R88" i="22"/>
  <c r="J91" i="21"/>
  <c r="L91" i="21" s="1"/>
  <c r="R85" i="22"/>
  <c r="P96" i="22"/>
  <c r="J30" i="21"/>
  <c r="J65" i="21" s="1"/>
  <c r="J63" i="21"/>
  <c r="J83" i="21"/>
  <c r="L83" i="21" s="1"/>
  <c r="J92" i="21"/>
  <c r="L92" i="21" s="1"/>
  <c r="R83" i="22"/>
  <c r="F133" i="22"/>
  <c r="F99" i="22"/>
  <c r="F135" i="22" s="1"/>
  <c r="G131" i="23" l="1"/>
  <c r="O89" i="23" s="1"/>
  <c r="G133" i="23"/>
  <c r="R123" i="26"/>
  <c r="R126" i="26" s="1"/>
  <c r="L99" i="22"/>
  <c r="L135" i="22" s="1"/>
  <c r="N24" i="23"/>
  <c r="L132" i="26"/>
  <c r="U123" i="26"/>
  <c r="U132" i="26" s="1"/>
  <c r="L134" i="26"/>
  <c r="J122" i="23"/>
  <c r="J125" i="23" s="1"/>
  <c r="L122" i="23"/>
  <c r="O60" i="23"/>
  <c r="O53" i="23"/>
  <c r="O26" i="23"/>
  <c r="K132" i="26"/>
  <c r="F133" i="23"/>
  <c r="E123" i="26"/>
  <c r="E95" i="26"/>
  <c r="E130" i="26"/>
  <c r="S123" i="26"/>
  <c r="S126" i="26" s="1"/>
  <c r="S134" i="26" s="1"/>
  <c r="N13" i="23"/>
  <c r="N47" i="23"/>
  <c r="N12" i="23"/>
  <c r="N46" i="23"/>
  <c r="N59" i="23"/>
  <c r="E122" i="23"/>
  <c r="E129" i="23"/>
  <c r="E94" i="23"/>
  <c r="V17" i="26"/>
  <c r="N44" i="23"/>
  <c r="N17" i="23"/>
  <c r="N9" i="23"/>
  <c r="N15" i="23"/>
  <c r="N51" i="23"/>
  <c r="N41" i="23"/>
  <c r="N40" i="23"/>
  <c r="N21" i="23"/>
  <c r="N43" i="23"/>
  <c r="L65" i="23"/>
  <c r="L66" i="23" s="1"/>
  <c r="M11" i="23" s="1"/>
  <c r="N42" i="23"/>
  <c r="R98" i="26"/>
  <c r="N18" i="23"/>
  <c r="N22" i="23"/>
  <c r="N39" i="23"/>
  <c r="N49" i="23"/>
  <c r="N19" i="23"/>
  <c r="N48" i="23"/>
  <c r="N45" i="23"/>
  <c r="N23" i="23"/>
  <c r="N25" i="23"/>
  <c r="N16" i="23"/>
  <c r="N58" i="23"/>
  <c r="N50" i="23"/>
  <c r="N10" i="23"/>
  <c r="N14" i="23"/>
  <c r="N11" i="23"/>
  <c r="N20" i="23"/>
  <c r="W58" i="26"/>
  <c r="W10" i="26"/>
  <c r="W15" i="26"/>
  <c r="W59" i="26"/>
  <c r="W21" i="26"/>
  <c r="W14" i="26"/>
  <c r="W51" i="26"/>
  <c r="V19" i="26"/>
  <c r="V21" i="26"/>
  <c r="V15" i="26"/>
  <c r="V46" i="26"/>
  <c r="V39" i="26"/>
  <c r="V12" i="26"/>
  <c r="V25" i="26"/>
  <c r="V50" i="26"/>
  <c r="V42" i="26"/>
  <c r="V20" i="26"/>
  <c r="V41" i="26"/>
  <c r="V49" i="26"/>
  <c r="W9" i="26"/>
  <c r="W46" i="26"/>
  <c r="W12" i="26"/>
  <c r="W39" i="26"/>
  <c r="V59" i="26"/>
  <c r="V11" i="26"/>
  <c r="V52" i="26"/>
  <c r="V18" i="26"/>
  <c r="V48" i="26"/>
  <c r="V22" i="26"/>
  <c r="V14" i="26"/>
  <c r="V45" i="26"/>
  <c r="W40" i="26"/>
  <c r="W23" i="26"/>
  <c r="W16" i="26"/>
  <c r="W18" i="26"/>
  <c r="W52" i="26"/>
  <c r="W41" i="26"/>
  <c r="W20" i="26"/>
  <c r="W13" i="26"/>
  <c r="W25" i="26"/>
  <c r="W19" i="26"/>
  <c r="W50" i="26"/>
  <c r="W17" i="26"/>
  <c r="W47" i="26"/>
  <c r="W11" i="26"/>
  <c r="W49" i="26"/>
  <c r="W42" i="26"/>
  <c r="W44" i="26"/>
  <c r="V24" i="26"/>
  <c r="V16" i="26"/>
  <c r="V51" i="26"/>
  <c r="V43" i="26"/>
  <c r="V23" i="26"/>
  <c r="F131" i="23"/>
  <c r="V40" i="26"/>
  <c r="V58" i="26"/>
  <c r="V13" i="26"/>
  <c r="W45" i="26"/>
  <c r="W22" i="26"/>
  <c r="W43" i="26"/>
  <c r="V47" i="26"/>
  <c r="V44" i="26"/>
  <c r="V10" i="26"/>
  <c r="W24" i="26"/>
  <c r="V9" i="26"/>
  <c r="L94" i="23"/>
  <c r="J97" i="23"/>
  <c r="O80" i="21"/>
  <c r="O116" i="21"/>
  <c r="O86" i="21"/>
  <c r="O85" i="21"/>
  <c r="O89" i="21"/>
  <c r="O81" i="21"/>
  <c r="O82" i="21"/>
  <c r="O114" i="21"/>
  <c r="O79" i="21"/>
  <c r="O90" i="21"/>
  <c r="O84" i="21"/>
  <c r="O112" i="21"/>
  <c r="O88" i="21"/>
  <c r="O121" i="21"/>
  <c r="O129" i="21"/>
  <c r="O119" i="21"/>
  <c r="O93" i="21"/>
  <c r="O78" i="21"/>
  <c r="O115" i="21"/>
  <c r="O94" i="21"/>
  <c r="O130" i="21"/>
  <c r="O110" i="21"/>
  <c r="O87" i="21"/>
  <c r="O120" i="21"/>
  <c r="O113" i="21"/>
  <c r="O91" i="21"/>
  <c r="O95" i="21"/>
  <c r="O122" i="21"/>
  <c r="O92" i="21"/>
  <c r="O118" i="21"/>
  <c r="O123" i="21"/>
  <c r="O83" i="21"/>
  <c r="O117" i="21"/>
  <c r="R96" i="22"/>
  <c r="R99" i="22" s="1"/>
  <c r="E131" i="21"/>
  <c r="E124" i="21"/>
  <c r="E96" i="21"/>
  <c r="E131" i="22"/>
  <c r="E96" i="22"/>
  <c r="E124" i="22"/>
  <c r="O63" i="21"/>
  <c r="W10" i="22"/>
  <c r="W12" i="22"/>
  <c r="W17" i="22"/>
  <c r="W46" i="22"/>
  <c r="W24" i="22"/>
  <c r="W19" i="22"/>
  <c r="W20" i="22"/>
  <c r="W11" i="22"/>
  <c r="W9" i="22"/>
  <c r="W50" i="22"/>
  <c r="W15" i="22"/>
  <c r="W48" i="22"/>
  <c r="W44" i="22"/>
  <c r="W25" i="22"/>
  <c r="W16" i="22"/>
  <c r="W26" i="22"/>
  <c r="W23" i="22"/>
  <c r="W40" i="22"/>
  <c r="W49" i="22"/>
  <c r="W41" i="22"/>
  <c r="W53" i="22"/>
  <c r="W14" i="22"/>
  <c r="W18" i="22"/>
  <c r="W45" i="22"/>
  <c r="W60" i="22"/>
  <c r="W61" i="22" s="1"/>
  <c r="W22" i="22"/>
  <c r="W52" i="22"/>
  <c r="W13" i="22"/>
  <c r="W47" i="22"/>
  <c r="W51" i="22"/>
  <c r="W21" i="22"/>
  <c r="W43" i="22"/>
  <c r="W42" i="22"/>
  <c r="V51" i="22"/>
  <c r="U124" i="22"/>
  <c r="S124" i="22"/>
  <c r="S127" i="22" s="1"/>
  <c r="V24" i="22"/>
  <c r="V19" i="22"/>
  <c r="L124" i="21"/>
  <c r="V21" i="22"/>
  <c r="V26" i="22"/>
  <c r="R124" i="22"/>
  <c r="R127" i="22" s="1"/>
  <c r="J124" i="21"/>
  <c r="J127" i="21" s="1"/>
  <c r="V40" i="22"/>
  <c r="V52" i="22"/>
  <c r="V25" i="22"/>
  <c r="V17" i="22"/>
  <c r="V49" i="22"/>
  <c r="V41" i="22"/>
  <c r="V10" i="22"/>
  <c r="G99" i="22"/>
  <c r="G135" i="22" s="1"/>
  <c r="G133" i="22"/>
  <c r="I133" i="21"/>
  <c r="I99" i="21"/>
  <c r="I135" i="21" s="1"/>
  <c r="V47" i="22"/>
  <c r="V18" i="22"/>
  <c r="V14" i="22"/>
  <c r="V42" i="22"/>
  <c r="V46" i="22"/>
  <c r="V13" i="22"/>
  <c r="J133" i="22"/>
  <c r="J99" i="22"/>
  <c r="J135" i="22" s="1"/>
  <c r="Q133" i="22"/>
  <c r="Q99" i="22"/>
  <c r="Q135" i="22" s="1"/>
  <c r="V50" i="22"/>
  <c r="V20" i="22"/>
  <c r="V59" i="22"/>
  <c r="I99" i="22"/>
  <c r="I135" i="22" s="1"/>
  <c r="I133" i="22"/>
  <c r="V23" i="22"/>
  <c r="V16" i="22"/>
  <c r="V12" i="22"/>
  <c r="L78" i="21"/>
  <c r="L96" i="21" s="1"/>
  <c r="J96" i="21"/>
  <c r="M133" i="22"/>
  <c r="M99" i="22"/>
  <c r="M135" i="22" s="1"/>
  <c r="H99" i="21"/>
  <c r="H135" i="21" s="1"/>
  <c r="H133" i="21"/>
  <c r="V22" i="22"/>
  <c r="V48" i="22"/>
  <c r="V11" i="22"/>
  <c r="N25" i="21"/>
  <c r="N50" i="21"/>
  <c r="N16" i="21"/>
  <c r="N9" i="21"/>
  <c r="N14" i="21"/>
  <c r="N26" i="21"/>
  <c r="N21" i="21"/>
  <c r="N10" i="21"/>
  <c r="N53" i="21"/>
  <c r="N60" i="21"/>
  <c r="N43" i="21"/>
  <c r="N15" i="21"/>
  <c r="N47" i="21"/>
  <c r="N18" i="21"/>
  <c r="N46" i="21"/>
  <c r="N44" i="21"/>
  <c r="N23" i="21"/>
  <c r="N48" i="21"/>
  <c r="N49" i="21"/>
  <c r="N41" i="21"/>
  <c r="N51" i="21"/>
  <c r="N19" i="21"/>
  <c r="N24" i="21"/>
  <c r="N42" i="21"/>
  <c r="N17" i="21"/>
  <c r="N52" i="21"/>
  <c r="N45" i="21"/>
  <c r="N13" i="21"/>
  <c r="N40" i="21"/>
  <c r="N11" i="21"/>
  <c r="L66" i="21"/>
  <c r="L67" i="21" s="1"/>
  <c r="M22" i="21" s="1"/>
  <c r="N12" i="21"/>
  <c r="N20" i="21"/>
  <c r="N22" i="21"/>
  <c r="N59" i="21"/>
  <c r="H99" i="22"/>
  <c r="H135" i="22" s="1"/>
  <c r="H133" i="22"/>
  <c r="V53" i="22"/>
  <c r="V44" i="22"/>
  <c r="V15" i="22"/>
  <c r="V45" i="22"/>
  <c r="P133" i="22"/>
  <c r="P99" i="22"/>
  <c r="P135" i="22" s="1"/>
  <c r="N99" i="22"/>
  <c r="N135" i="22" s="1"/>
  <c r="N133" i="22"/>
  <c r="V9" i="22"/>
  <c r="V60" i="22"/>
  <c r="V43" i="22"/>
  <c r="S96" i="22"/>
  <c r="U78" i="22"/>
  <c r="U96" i="22" s="1"/>
  <c r="O90" i="23" l="1"/>
  <c r="O111" i="23"/>
  <c r="O91" i="23"/>
  <c r="O116" i="23"/>
  <c r="O115" i="23"/>
  <c r="O92" i="23"/>
  <c r="O77" i="23"/>
  <c r="O80" i="23"/>
  <c r="O121" i="23"/>
  <c r="O83" i="23"/>
  <c r="O110" i="23"/>
  <c r="O78" i="23"/>
  <c r="O119" i="23"/>
  <c r="O114" i="23"/>
  <c r="O109" i="23"/>
  <c r="O93" i="23"/>
  <c r="O84" i="23"/>
  <c r="O128" i="23"/>
  <c r="O79" i="23"/>
  <c r="O120" i="23"/>
  <c r="O87" i="23"/>
  <c r="O118" i="23"/>
  <c r="O108" i="23"/>
  <c r="O82" i="23"/>
  <c r="O112" i="23"/>
  <c r="O81" i="23"/>
  <c r="O113" i="23"/>
  <c r="O85" i="23"/>
  <c r="O127" i="23"/>
  <c r="O86" i="23"/>
  <c r="O88" i="23"/>
  <c r="O117" i="23"/>
  <c r="R134" i="26"/>
  <c r="R132" i="26"/>
  <c r="U135" i="26" s="1"/>
  <c r="U136" i="26" s="1"/>
  <c r="V128" i="26" s="1"/>
  <c r="J131" i="23"/>
  <c r="N120" i="23" s="1"/>
  <c r="J133" i="23"/>
  <c r="L131" i="23"/>
  <c r="O62" i="23"/>
  <c r="E132" i="26"/>
  <c r="S132" i="26"/>
  <c r="W121" i="26" s="1"/>
  <c r="N60" i="23"/>
  <c r="E131" i="23"/>
  <c r="N53" i="23"/>
  <c r="N26" i="23"/>
  <c r="W60" i="26"/>
  <c r="V60" i="26"/>
  <c r="W26" i="26"/>
  <c r="W53" i="26"/>
  <c r="V53" i="26"/>
  <c r="V26" i="26"/>
  <c r="M44" i="23"/>
  <c r="M16" i="23"/>
  <c r="M45" i="23"/>
  <c r="M43" i="23"/>
  <c r="M22" i="23"/>
  <c r="M42" i="23"/>
  <c r="M41" i="23"/>
  <c r="M47" i="23"/>
  <c r="M46" i="23"/>
  <c r="M9" i="23"/>
  <c r="M49" i="23"/>
  <c r="M50" i="23"/>
  <c r="M48" i="23"/>
  <c r="M17" i="23"/>
  <c r="M24" i="23"/>
  <c r="M15" i="23"/>
  <c r="M10" i="23"/>
  <c r="M40" i="23"/>
  <c r="M14" i="23"/>
  <c r="M51" i="23"/>
  <c r="M18" i="23"/>
  <c r="M58" i="23"/>
  <c r="M39" i="23"/>
  <c r="M23" i="23"/>
  <c r="M25" i="23"/>
  <c r="M52" i="23"/>
  <c r="M59" i="23"/>
  <c r="M13" i="23"/>
  <c r="M21" i="23"/>
  <c r="M12" i="23"/>
  <c r="M20" i="23"/>
  <c r="M19" i="23"/>
  <c r="O124" i="21"/>
  <c r="O131" i="21"/>
  <c r="O96" i="21"/>
  <c r="U133" i="22"/>
  <c r="R135" i="22"/>
  <c r="E133" i="21"/>
  <c r="E133" i="22"/>
  <c r="W27" i="22"/>
  <c r="W54" i="22"/>
  <c r="L133" i="21"/>
  <c r="M24" i="21"/>
  <c r="M51" i="21"/>
  <c r="M46" i="21"/>
  <c r="R133" i="22"/>
  <c r="U136" i="22" s="1"/>
  <c r="U137" i="22" s="1"/>
  <c r="M21" i="21"/>
  <c r="M41" i="21"/>
  <c r="M19" i="21"/>
  <c r="V61" i="22"/>
  <c r="V27" i="22"/>
  <c r="M50" i="21"/>
  <c r="M48" i="21"/>
  <c r="M20" i="21"/>
  <c r="M52" i="21"/>
  <c r="V54" i="22"/>
  <c r="M40" i="21"/>
  <c r="M18" i="21"/>
  <c r="M43" i="21"/>
  <c r="N27" i="21"/>
  <c r="M59" i="21"/>
  <c r="M26" i="21"/>
  <c r="M11" i="21"/>
  <c r="M10" i="21"/>
  <c r="M49" i="21"/>
  <c r="M45" i="21"/>
  <c r="M53" i="21"/>
  <c r="M47" i="21"/>
  <c r="N61" i="21"/>
  <c r="S99" i="22"/>
  <c r="S135" i="22" s="1"/>
  <c r="S133" i="22"/>
  <c r="M16" i="21"/>
  <c r="M42" i="21"/>
  <c r="M9" i="21"/>
  <c r="M44" i="21"/>
  <c r="M60" i="21"/>
  <c r="M15" i="21"/>
  <c r="M23" i="21"/>
  <c r="M12" i="21"/>
  <c r="M14" i="21"/>
  <c r="M13" i="21"/>
  <c r="M25" i="21"/>
  <c r="M17" i="21"/>
  <c r="N54" i="21"/>
  <c r="J99" i="21"/>
  <c r="J135" i="21" s="1"/>
  <c r="J133" i="21"/>
  <c r="O129" i="23" l="1"/>
  <c r="V117" i="26"/>
  <c r="V82" i="26"/>
  <c r="V85" i="26"/>
  <c r="V129" i="26"/>
  <c r="V130" i="26" s="1"/>
  <c r="V78" i="26"/>
  <c r="V114" i="26"/>
  <c r="V122" i="26"/>
  <c r="V109" i="26"/>
  <c r="O94" i="23"/>
  <c r="O122" i="23"/>
  <c r="V83" i="26"/>
  <c r="V115" i="26"/>
  <c r="V90" i="26"/>
  <c r="V79" i="26"/>
  <c r="V92" i="26"/>
  <c r="V113" i="26"/>
  <c r="V88" i="26"/>
  <c r="V94" i="26"/>
  <c r="V87" i="26"/>
  <c r="V118" i="26"/>
  <c r="V116" i="26"/>
  <c r="V86" i="26"/>
  <c r="V121" i="26"/>
  <c r="V81" i="26"/>
  <c r="V80" i="26"/>
  <c r="V119" i="26"/>
  <c r="V84" i="26"/>
  <c r="V110" i="26"/>
  <c r="V91" i="26"/>
  <c r="V120" i="26"/>
  <c r="V112" i="26"/>
  <c r="V111" i="26"/>
  <c r="V93" i="26"/>
  <c r="V89" i="26"/>
  <c r="N88" i="23"/>
  <c r="N81" i="23"/>
  <c r="N116" i="23"/>
  <c r="N108" i="23"/>
  <c r="N112" i="23"/>
  <c r="N86" i="23"/>
  <c r="N121" i="23"/>
  <c r="L134" i="23"/>
  <c r="L135" i="23" s="1"/>
  <c r="M89" i="23" s="1"/>
  <c r="N113" i="23"/>
  <c r="N84" i="23"/>
  <c r="N89" i="23"/>
  <c r="N83" i="23"/>
  <c r="N90" i="23"/>
  <c r="N114" i="23"/>
  <c r="N79" i="23"/>
  <c r="N118" i="23"/>
  <c r="N92" i="23"/>
  <c r="N127" i="23"/>
  <c r="N93" i="23"/>
  <c r="N117" i="23"/>
  <c r="N80" i="23"/>
  <c r="N78" i="23"/>
  <c r="N82" i="23"/>
  <c r="N119" i="23"/>
  <c r="N128" i="23"/>
  <c r="N115" i="23"/>
  <c r="N85" i="23"/>
  <c r="N91" i="23"/>
  <c r="N109" i="23"/>
  <c r="N110" i="23"/>
  <c r="N87" i="23"/>
  <c r="N77" i="23"/>
  <c r="N111" i="23"/>
  <c r="N62" i="23"/>
  <c r="W92" i="26"/>
  <c r="W83" i="26"/>
  <c r="W128" i="26"/>
  <c r="W87" i="26"/>
  <c r="W84" i="26"/>
  <c r="W110" i="26"/>
  <c r="W89" i="26"/>
  <c r="W85" i="26"/>
  <c r="W112" i="26"/>
  <c r="W118" i="26"/>
  <c r="W86" i="26"/>
  <c r="W129" i="26"/>
  <c r="W82" i="26"/>
  <c r="W88" i="26"/>
  <c r="W116" i="26"/>
  <c r="W93" i="26"/>
  <c r="W113" i="26"/>
  <c r="W81" i="26"/>
  <c r="W78" i="26"/>
  <c r="W91" i="26"/>
  <c r="W119" i="26"/>
  <c r="W80" i="26"/>
  <c r="W122" i="26"/>
  <c r="W90" i="26"/>
  <c r="W114" i="26"/>
  <c r="W120" i="26"/>
  <c r="W111" i="26"/>
  <c r="W115" i="26"/>
  <c r="W117" i="26"/>
  <c r="W79" i="26"/>
  <c r="W109" i="26"/>
  <c r="W94" i="26"/>
  <c r="W62" i="26"/>
  <c r="O133" i="21"/>
  <c r="V62" i="26"/>
  <c r="M60" i="23"/>
  <c r="M26" i="23"/>
  <c r="M53" i="23"/>
  <c r="V84" i="22"/>
  <c r="V123" i="22"/>
  <c r="V118" i="22"/>
  <c r="V91" i="22"/>
  <c r="V112" i="22"/>
  <c r="V81" i="22"/>
  <c r="V89" i="22"/>
  <c r="V119" i="22"/>
  <c r="V113" i="22"/>
  <c r="V95" i="22"/>
  <c r="V78" i="22"/>
  <c r="V122" i="22"/>
  <c r="V129" i="22"/>
  <c r="V115" i="22"/>
  <c r="W63" i="22"/>
  <c r="V79" i="22"/>
  <c r="V86" i="22"/>
  <c r="M54" i="21"/>
  <c r="M61" i="21"/>
  <c r="V92" i="22"/>
  <c r="V87" i="22"/>
  <c r="V116" i="22"/>
  <c r="V85" i="22"/>
  <c r="V110" i="22"/>
  <c r="V114" i="22"/>
  <c r="V80" i="22"/>
  <c r="V111" i="22"/>
  <c r="V120" i="22"/>
  <c r="V121" i="22"/>
  <c r="V88" i="22"/>
  <c r="V94" i="22"/>
  <c r="V90" i="22"/>
  <c r="V83" i="22"/>
  <c r="V130" i="22"/>
  <c r="V93" i="22"/>
  <c r="V82" i="22"/>
  <c r="V117" i="22"/>
  <c r="M27" i="21"/>
  <c r="N63" i="21"/>
  <c r="V63" i="22"/>
  <c r="N112" i="21"/>
  <c r="N90" i="21"/>
  <c r="N111" i="21"/>
  <c r="N79" i="21"/>
  <c r="N86" i="21"/>
  <c r="N85" i="21"/>
  <c r="N95" i="21"/>
  <c r="N92" i="21"/>
  <c r="N116" i="21"/>
  <c r="N91" i="21"/>
  <c r="N123" i="21"/>
  <c r="N119" i="21"/>
  <c r="N122" i="21"/>
  <c r="N113" i="21"/>
  <c r="N82" i="21"/>
  <c r="N129" i="21"/>
  <c r="N114" i="21"/>
  <c r="N87" i="21"/>
  <c r="N89" i="21"/>
  <c r="N80" i="21"/>
  <c r="N81" i="21"/>
  <c r="N93" i="21"/>
  <c r="N120" i="21"/>
  <c r="N118" i="21"/>
  <c r="N115" i="21"/>
  <c r="N94" i="21"/>
  <c r="N78" i="21"/>
  <c r="N83" i="21"/>
  <c r="N117" i="21"/>
  <c r="N121" i="21"/>
  <c r="N130" i="21"/>
  <c r="N88" i="21"/>
  <c r="L136" i="21"/>
  <c r="N110" i="21"/>
  <c r="N84" i="21"/>
  <c r="W112" i="22"/>
  <c r="W121" i="22"/>
  <c r="W92" i="22"/>
  <c r="W90" i="22"/>
  <c r="W120" i="22"/>
  <c r="W85" i="22"/>
  <c r="W118" i="22"/>
  <c r="W79" i="22"/>
  <c r="W117" i="22"/>
  <c r="W115" i="22"/>
  <c r="W86" i="22"/>
  <c r="W78" i="22"/>
  <c r="W110" i="22"/>
  <c r="W95" i="22"/>
  <c r="W87" i="22"/>
  <c r="W93" i="22"/>
  <c r="W88" i="22"/>
  <c r="W82" i="22"/>
  <c r="W91" i="22"/>
  <c r="W129" i="22"/>
  <c r="W113" i="22"/>
  <c r="W89" i="22"/>
  <c r="W111" i="22"/>
  <c r="W80" i="22"/>
  <c r="W130" i="22"/>
  <c r="W116" i="22"/>
  <c r="W119" i="22"/>
  <c r="W94" i="22"/>
  <c r="W114" i="22"/>
  <c r="W81" i="22"/>
  <c r="W122" i="22"/>
  <c r="W84" i="22"/>
  <c r="W123" i="22"/>
  <c r="W83" i="22"/>
  <c r="O131" i="23" l="1"/>
  <c r="V95" i="26"/>
  <c r="V123" i="26"/>
  <c r="N129" i="23"/>
  <c r="N94" i="23"/>
  <c r="N122" i="23"/>
  <c r="W130" i="26"/>
  <c r="W95" i="26"/>
  <c r="W123" i="26"/>
  <c r="M62" i="23"/>
  <c r="M111" i="23"/>
  <c r="M128" i="23"/>
  <c r="M114" i="23"/>
  <c r="M86" i="23"/>
  <c r="M108" i="23"/>
  <c r="M90" i="23"/>
  <c r="M85" i="23"/>
  <c r="M112" i="23"/>
  <c r="M87" i="23"/>
  <c r="M117" i="23"/>
  <c r="M79" i="23"/>
  <c r="M92" i="23"/>
  <c r="M119" i="23"/>
  <c r="M120" i="23"/>
  <c r="M81" i="23"/>
  <c r="M82" i="23"/>
  <c r="M115" i="23"/>
  <c r="M127" i="23"/>
  <c r="M118" i="23"/>
  <c r="M78" i="23"/>
  <c r="M121" i="23"/>
  <c r="M109" i="23"/>
  <c r="M83" i="23"/>
  <c r="M93" i="23"/>
  <c r="M116" i="23"/>
  <c r="M91" i="23"/>
  <c r="M80" i="23"/>
  <c r="M110" i="23"/>
  <c r="M77" i="23"/>
  <c r="M113" i="23"/>
  <c r="M84" i="23"/>
  <c r="M88" i="23"/>
  <c r="V131" i="22"/>
  <c r="V124" i="22"/>
  <c r="M63" i="21"/>
  <c r="V96" i="22"/>
  <c r="W131" i="22"/>
  <c r="L137" i="21"/>
  <c r="M114" i="21" s="1"/>
  <c r="N131" i="21"/>
  <c r="N96" i="21"/>
  <c r="W96" i="22"/>
  <c r="W124" i="22"/>
  <c r="N124" i="21"/>
  <c r="V132" i="26" l="1"/>
  <c r="N131" i="23"/>
  <c r="W132" i="26"/>
  <c r="M129" i="23"/>
  <c r="M122" i="23"/>
  <c r="M94" i="23"/>
  <c r="M80" i="21"/>
  <c r="M81" i="21"/>
  <c r="V133" i="22"/>
  <c r="M113" i="21"/>
  <c r="M86" i="21"/>
  <c r="M94" i="21"/>
  <c r="M92" i="21"/>
  <c r="M119" i="21"/>
  <c r="M115" i="21"/>
  <c r="M87" i="21"/>
  <c r="M116" i="21"/>
  <c r="M91" i="21"/>
  <c r="M93" i="21"/>
  <c r="M90" i="21"/>
  <c r="M83" i="21"/>
  <c r="M110" i="21"/>
  <c r="W133" i="22"/>
  <c r="M129" i="21"/>
  <c r="N133" i="21"/>
  <c r="M88" i="21"/>
  <c r="M78" i="21"/>
  <c r="M79" i="21"/>
  <c r="M118" i="21"/>
  <c r="M112" i="21"/>
  <c r="M122" i="21"/>
  <c r="M84" i="21"/>
  <c r="M121" i="21"/>
  <c r="M89" i="21"/>
  <c r="M120" i="21"/>
  <c r="M82" i="21"/>
  <c r="M117" i="21"/>
  <c r="M85" i="21"/>
  <c r="M95" i="21"/>
  <c r="M111" i="21"/>
  <c r="M123" i="21"/>
  <c r="M130" i="21"/>
  <c r="M131" i="23" l="1"/>
  <c r="M124" i="21"/>
  <c r="M96" i="21"/>
  <c r="M131" i="21"/>
  <c r="M133" i="21" l="1"/>
</calcChain>
</file>

<file path=xl/sharedStrings.xml><?xml version="1.0" encoding="utf-8"?>
<sst xmlns="http://schemas.openxmlformats.org/spreadsheetml/2006/main" count="3656" uniqueCount="380">
  <si>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</si>
  <si>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</si>
  <si>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</si>
  <si>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</si>
  <si>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</si>
  <si>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</si>
  <si>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</si>
  <si>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</si>
  <si>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</si>
  <si>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</si>
  <si>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</si>
  <si>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</si>
  <si>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</si>
  <si>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</si>
  <si>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</si>
  <si>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</si>
  <si>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</si>
  <si>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</si>
  <si>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</si>
  <si>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</si>
  <si>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</si>
  <si>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</si>
  <si>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</si>
  <si>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</si>
  <si>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</si>
  <si>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</si>
  <si>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</si>
  <si>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</si>
  <si>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</si>
  <si>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</si>
  <si>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</si>
  <si>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</si>
  <si>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</si>
  <si>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</si>
  <si>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</si>
  <si>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</si>
  <si>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</si>
  <si>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</si>
  <si>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</si>
  <si>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</si>
  <si>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</si>
  <si>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</si>
  <si>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</si>
  <si>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</si>
  <si>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</si>
  <si>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</si>
  <si>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</si>
  <si>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</si>
  <si>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</si>
  <si>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</si>
  <si>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</si>
  <si>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</si>
  <si>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</si>
  <si>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</si>
  <si>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</si>
  <si>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</si>
  <si>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</si>
  <si>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</si>
  <si>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</si>
  <si>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</si>
  <si>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</si>
  <si>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</si>
  <si>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</si>
  <si>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</si>
  <si>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</si>
  <si>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</si>
  <si>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</si>
  <si>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</si>
  <si>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</si>
  <si>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</si>
  <si>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</si>
  <si>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</si>
  <si>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</si>
  <si>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</si>
  <si>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</si>
  <si>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</si>
  <si>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</si>
  <si>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</si>
  <si>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</si>
  <si>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</si>
  <si>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</si>
  <si>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</si>
  <si>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</si>
  <si>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</si>
  <si>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</si>
  <si>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</si>
  <si>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</si>
  <si>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</si>
  <si>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</si>
  <si>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</si>
  <si>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</si>
  <si>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</si>
  <si>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</si>
  <si>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</si>
  <si>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</si>
  <si>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</si>
  <si>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</si>
  <si>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</si>
  <si>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</si>
  <si>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</si>
  <si>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</si>
  <si>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</si>
  <si>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</si>
  <si>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</si>
  <si>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</si>
  <si>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</si>
  <si>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</si>
  <si>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</si>
  <si>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</si>
  <si>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</si>
  <si>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</si>
  <si>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</si>
  <si>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</si>
  <si>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</si>
  <si>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</si>
  <si>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</si>
  <si>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</si>
  <si>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</si>
  <si>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</si>
  <si>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</si>
  <si>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</si>
  <si>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</si>
  <si>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</si>
  <si>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</si>
  <si>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</si>
  <si>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</si>
  <si>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</si>
  <si>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</si>
  <si>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</si>
  <si>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</si>
  <si>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</si>
  <si>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</si>
  <si>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</si>
  <si>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</si>
  <si>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</si>
  <si>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</si>
  <si>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UNADJUSTED ENERGY</t>
  </si>
  <si>
    <t>PER BOOK LOAD FACTORS</t>
  </si>
  <si>
    <t>UNADJUSTED MAXIMUM DIVERSIFIED DEMAND</t>
  </si>
  <si>
    <t>PER BOOK COINCIDENCE FACTORS</t>
  </si>
  <si>
    <t>TXEVC - S</t>
  </si>
  <si>
    <t>Electric Vehicle Charging - S</t>
  </si>
  <si>
    <t>NMRT10 - T/ALA</t>
  </si>
  <si>
    <t>Military Research &amp; Development</t>
  </si>
  <si>
    <t xml:space="preserve">Military Research &amp; Development </t>
  </si>
  <si>
    <t>New Mexico</t>
  </si>
  <si>
    <t>NMRT01</t>
  </si>
  <si>
    <t>Residential Service</t>
  </si>
  <si>
    <t>NMRT03</t>
  </si>
  <si>
    <t>Small General Service</t>
  </si>
  <si>
    <t>NMRT04</t>
  </si>
  <si>
    <t>General Service</t>
  </si>
  <si>
    <t>NMRT05</t>
  </si>
  <si>
    <t>Irrigation Service</t>
  </si>
  <si>
    <t>NMRT07</t>
  </si>
  <si>
    <t>City and County Service</t>
  </si>
  <si>
    <t>NMRT08</t>
  </si>
  <si>
    <t>Municipal Pumping Service</t>
  </si>
  <si>
    <t>NMRT09</t>
  </si>
  <si>
    <t>Large Power Service</t>
  </si>
  <si>
    <t>NMRT10</t>
  </si>
  <si>
    <t>NMRT11</t>
  </si>
  <si>
    <t>Municipal Street Lighting Service</t>
  </si>
  <si>
    <t>NMRT12</t>
  </si>
  <si>
    <t>Private Area Lighting Service</t>
  </si>
  <si>
    <t>NMRT19</t>
  </si>
  <si>
    <t>Seasonal-Agricultural Processing Service</t>
  </si>
  <si>
    <t>NMRT25</t>
  </si>
  <si>
    <t>Outdoor Recreational Lighting Service</t>
  </si>
  <si>
    <t>NMRT26</t>
  </si>
  <si>
    <t>State University Service</t>
  </si>
  <si>
    <t/>
  </si>
  <si>
    <t>Total New Mexico Firm Load</t>
  </si>
  <si>
    <t>Total New Mexico Interruptible Load</t>
  </si>
  <si>
    <t>Load Factor =</t>
  </si>
  <si>
    <t>1 Minus Load Factor =</t>
  </si>
  <si>
    <t>Total New Mexico Load</t>
  </si>
  <si>
    <t>UNADJUSTED COINCIDENT DEMAND</t>
  </si>
  <si>
    <t>ADJUSTED ENERGY</t>
  </si>
  <si>
    <t>Military Research &amp; Development - T/115 ALA</t>
  </si>
  <si>
    <t>Line No.</t>
  </si>
  <si>
    <t>Rate Class</t>
  </si>
  <si>
    <t>Annual Energy at Source, kWh</t>
  </si>
  <si>
    <t>E1ENERGY Energy Allocator</t>
  </si>
  <si>
    <t>4-CP Average Demand, kW</t>
  </si>
  <si>
    <t>Annual Average Demand, kW</t>
  </si>
  <si>
    <t>Excess Demand, kW</t>
  </si>
  <si>
    <t>D1PROD 4CP-A&amp;E</t>
  </si>
  <si>
    <t>D2TRAN 4CP</t>
  </si>
  <si>
    <t>Texas</t>
  </si>
  <si>
    <t>TXRT01</t>
  </si>
  <si>
    <t>TXRT02</t>
  </si>
  <si>
    <t>TXRT07</t>
  </si>
  <si>
    <t>TXRT11</t>
  </si>
  <si>
    <t>Municipal Pumping  Service</t>
  </si>
  <si>
    <t>TXRT15</t>
  </si>
  <si>
    <t>Electrolytic Refining Service</t>
  </si>
  <si>
    <t>Off Peak Water Heating Service</t>
  </si>
  <si>
    <t>TXRT22</t>
  </si>
  <si>
    <t>TXRT24</t>
  </si>
  <si>
    <t>TXRT25</t>
  </si>
  <si>
    <t>TXRT26</t>
  </si>
  <si>
    <t>Petroleum Refining Service</t>
  </si>
  <si>
    <t>TXRT28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</si>
  <si>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</si>
  <si>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</si>
  <si>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</si>
  <si>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</si>
  <si>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</si>
  <si>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</si>
  <si>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</si>
  <si>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TXEVC</t>
  </si>
  <si>
    <t>Electric Vehicle Charging</t>
  </si>
  <si>
    <t>Texas Total Firm Load</t>
  </si>
  <si>
    <t>Total Texas Interruptible Load</t>
  </si>
  <si>
    <t>Total Texas Load</t>
  </si>
  <si>
    <t>Military Research and Development</t>
  </si>
  <si>
    <t>NMRT10 -T115</t>
  </si>
  <si>
    <t>MRDS - HAFB</t>
  </si>
  <si>
    <t>Total System Firm Load</t>
  </si>
  <si>
    <t>Total System Load</t>
  </si>
  <si>
    <t>Adjusted for Texas Solar Projects</t>
  </si>
  <si>
    <t>Adjusted for New Mexico Solar Projects</t>
  </si>
  <si>
    <t>New Mexico Solar Projects</t>
  </si>
  <si>
    <t>Demand Losses</t>
  </si>
  <si>
    <t>Energy Losses</t>
  </si>
  <si>
    <t>Demand Capacity, kW</t>
  </si>
  <si>
    <t>Energy, kWh</t>
  </si>
  <si>
    <t>Weighted Monthly Capacity Factor</t>
  </si>
  <si>
    <t>Total Solar PV directly assigned to NM</t>
  </si>
  <si>
    <t>Total Solar PV directly assigned to military</t>
  </si>
  <si>
    <t>Texas Solar Projects</t>
  </si>
  <si>
    <t>Total Solar PV directly assigned to TX</t>
  </si>
  <si>
    <t>Dedicated Solar Adjustment per Jurisdiction</t>
  </si>
  <si>
    <t>12-CP Average Demand, kW</t>
  </si>
  <si>
    <t>12CP - A&amp;E</t>
  </si>
  <si>
    <t>12 CP</t>
  </si>
  <si>
    <t>JURISDICTIONAL ALLOCATORS</t>
  </si>
  <si>
    <t>PAGE 1 OF 104</t>
  </si>
  <si>
    <t>PAGE 2 OF 104</t>
  </si>
  <si>
    <t>PAGE 3 OF 104</t>
  </si>
  <si>
    <t>PAGE 4 OF 104</t>
  </si>
  <si>
    <t>PAGE 5 OF 104</t>
  </si>
  <si>
    <t>PAGE 6 OF 104</t>
  </si>
  <si>
    <t>PAGE 7 OF 104</t>
  </si>
  <si>
    <t>PAGE 8 OF 104</t>
  </si>
  <si>
    <t>PAGE 9 OF 104</t>
  </si>
  <si>
    <t>PAGE 10 OF 104</t>
  </si>
  <si>
    <t>PAGE 11 OF 104</t>
  </si>
  <si>
    <t>PAGE 12 OF 104</t>
  </si>
  <si>
    <t>PAGE 13 OF 104</t>
  </si>
  <si>
    <t>PAGE 14 OF 104</t>
  </si>
  <si>
    <t>PAGE 15 OF 104</t>
  </si>
  <si>
    <t>PAGE 16 OF 104</t>
  </si>
  <si>
    <t>PAGE 17 OF 104</t>
  </si>
  <si>
    <t>PAGE 18 OF 104</t>
  </si>
  <si>
    <t>PAGE 19 OF 104</t>
  </si>
  <si>
    <t>PAGE 20 OF 104</t>
  </si>
  <si>
    <t>Page 21 of 104</t>
  </si>
  <si>
    <t>Page 22 of 104</t>
  </si>
  <si>
    <t>Page 23 of 104</t>
  </si>
  <si>
    <t>Page 24 of 104</t>
  </si>
  <si>
    <t>Page 25 of 104</t>
  </si>
  <si>
    <t>Page 26 of 104</t>
  </si>
  <si>
    <t>Page 27 of 104</t>
  </si>
  <si>
    <t>Page 28 of 104</t>
  </si>
  <si>
    <t>Page 29 of 104</t>
  </si>
  <si>
    <t>Page 30 of 104</t>
  </si>
  <si>
    <t>Page 31 of 104</t>
  </si>
  <si>
    <t>Page 32 of 104</t>
  </si>
  <si>
    <t>Page 33 of 104</t>
  </si>
  <si>
    <t>Page 34 of 104</t>
  </si>
  <si>
    <t>Page 35 of 104</t>
  </si>
  <si>
    <t>Page 36 of 104</t>
  </si>
  <si>
    <t>Page 37 of 104</t>
  </si>
  <si>
    <t>Page 38 of 104</t>
  </si>
  <si>
    <t>Page 39 of 104</t>
  </si>
  <si>
    <t>Page 40 of 104</t>
  </si>
  <si>
    <t>Page 41 of 104</t>
  </si>
  <si>
    <t>Page 42 of 104</t>
  </si>
  <si>
    <t>Page 43 of 104</t>
  </si>
  <si>
    <t>Page 44 of 104</t>
  </si>
  <si>
    <t>Page 45 of 104</t>
  </si>
  <si>
    <t>Page 46 of 104</t>
  </si>
  <si>
    <t>Page 47 of 104</t>
  </si>
  <si>
    <t>Page 48 of 104</t>
  </si>
  <si>
    <t>Page 49 of 104</t>
  </si>
  <si>
    <t>Page 50 of 104</t>
  </si>
  <si>
    <t>Page 51 of 104</t>
  </si>
  <si>
    <t>Page 52 of 104</t>
  </si>
  <si>
    <t>PAGE 53 OF 104</t>
  </si>
  <si>
    <t>PAGE 54 OF 104</t>
  </si>
  <si>
    <t>PAGE 55 OF 104</t>
  </si>
  <si>
    <t>PAGE 56 OF 104</t>
  </si>
  <si>
    <t>PAGE 57 OF 104</t>
  </si>
  <si>
    <t>PAGE 58 OF 104</t>
  </si>
  <si>
    <t>PAGE 59 OF 104</t>
  </si>
  <si>
    <t>PAGE 60 OF 104</t>
  </si>
  <si>
    <t>PAGE 61 OF 104</t>
  </si>
  <si>
    <t>PAGE 62 OF 104</t>
  </si>
  <si>
    <t>PAGE 63 OF 104</t>
  </si>
  <si>
    <t>PAGE 64 OF 104</t>
  </si>
  <si>
    <t>PAGE 65 OF 104</t>
  </si>
  <si>
    <t>PAGE 66 OF 104</t>
  </si>
  <si>
    <t>PAGE 67 OF 104</t>
  </si>
  <si>
    <t>PAGE 68 OF 104</t>
  </si>
  <si>
    <t>PAGE 69 OF 104</t>
  </si>
  <si>
    <t>PAGE 70 OF 104</t>
  </si>
  <si>
    <t>PAGE 71 OF 104</t>
  </si>
  <si>
    <t>PAGE 72 OF 104</t>
  </si>
  <si>
    <t>Page 73 of 104</t>
  </si>
  <si>
    <t>Page 74 of 104</t>
  </si>
  <si>
    <t>Page 75 of 104</t>
  </si>
  <si>
    <t>Page 76 of 104</t>
  </si>
  <si>
    <t>Page 77 of 104</t>
  </si>
  <si>
    <t>Page 78 of 104</t>
  </si>
  <si>
    <t>Page 79 of 104</t>
  </si>
  <si>
    <t>Page 80 of 104</t>
  </si>
  <si>
    <t>Page 81 of 104</t>
  </si>
  <si>
    <t>Page 82 of 104</t>
  </si>
  <si>
    <t>Page 83 of 104</t>
  </si>
  <si>
    <t>Page 84 of 104</t>
  </si>
  <si>
    <t>Page 85 of 104</t>
  </si>
  <si>
    <t>Page 86 of 104</t>
  </si>
  <si>
    <t>Page 87 of 104</t>
  </si>
  <si>
    <t>Page 88 of 104</t>
  </si>
  <si>
    <t>Page 89 of 104</t>
  </si>
  <si>
    <t>Page 90 of 104</t>
  </si>
  <si>
    <t>Page 91 of 104</t>
  </si>
  <si>
    <t>Page 92 of 104</t>
  </si>
  <si>
    <t>Page 93 of 104</t>
  </si>
  <si>
    <t>Page 94 of 104</t>
  </si>
  <si>
    <t>Page 95 of 104</t>
  </si>
  <si>
    <t>Page 96 of 104</t>
  </si>
  <si>
    <t>Page 97 of 104</t>
  </si>
  <si>
    <t>Page 98 of 104</t>
  </si>
  <si>
    <t>Page 99 of 104</t>
  </si>
  <si>
    <t>Page 100 of 104</t>
  </si>
  <si>
    <t>Page 101 of 104</t>
  </si>
  <si>
    <t>Page 102 of 104</t>
  </si>
  <si>
    <t>Page 103 of 104</t>
  </si>
  <si>
    <t>Page 104 of 104</t>
  </si>
  <si>
    <t>ADJUSTED LOAD FACTORS</t>
  </si>
  <si>
    <t>ADJUSTED MAXIMUM DIVERSIFIED DEMAND</t>
  </si>
  <si>
    <t>ADJUSTED COINCIDENCE FACTORS</t>
  </si>
  <si>
    <t>ADJUSTED COINCIDENT DEMAND</t>
  </si>
  <si>
    <t>FOR THE BASE YEAR PERIOD ENDED DECEMBER 31, 2020</t>
  </si>
  <si>
    <t>FOR THE PERIOD ENDED DECEMBER 31, 2020</t>
  </si>
  <si>
    <t>1CP</t>
  </si>
  <si>
    <t>UNADJUSTED TEST YEAR PERIOD ENDED DECEMBER 31, 2020</t>
  </si>
  <si>
    <t>ADJUSTED TEST YEAR PERIOD ENDED DECEMBER 31, 2020</t>
  </si>
  <si>
    <t>UNADJUSTED LOAD FACTORS</t>
  </si>
  <si>
    <t>UNADJUSTED COINCIDENCE FACTORS</t>
  </si>
  <si>
    <t>SOAH Docket No. 473-21-2606</t>
  </si>
  <si>
    <t>PUC Docket No. 52195</t>
  </si>
  <si>
    <t>Jun 2020
Coincident kW @ Source</t>
  </si>
  <si>
    <t>Jul 2020
Coincident kW @ Source</t>
  </si>
  <si>
    <t>Aug 2020
Coincident kW @ Source</t>
  </si>
  <si>
    <t>Sep 2020
Coincident kW @ Source</t>
  </si>
  <si>
    <t>Jan 2020
Coincident kW @ Source</t>
  </si>
  <si>
    <t>Feb 2020
Coincident kW @ Source</t>
  </si>
  <si>
    <t>Mar 2020
Coincident kW @ Source</t>
  </si>
  <si>
    <t>Apr 2020
Coincident kW @ Source</t>
  </si>
  <si>
    <t>May 2020
Coincident kW @ Source</t>
  </si>
  <si>
    <t>Oct 2020
Coincident kW @ Source</t>
  </si>
  <si>
    <t>Nov 2020
Coincident kW @ Source</t>
  </si>
  <si>
    <t>Dec 2020
Coincident kW @ Source</t>
  </si>
  <si>
    <t>Hatch</t>
  </si>
  <si>
    <t>NRG</t>
  </si>
  <si>
    <t>Rio Grande</t>
  </si>
  <si>
    <t>Holloman</t>
  </si>
  <si>
    <t>Wrangler</t>
  </si>
  <si>
    <t>Stanton Tower</t>
  </si>
  <si>
    <t>EPCC</t>
  </si>
  <si>
    <t>Van Horn</t>
  </si>
  <si>
    <t>Sun Edison 1 and 2</t>
  </si>
  <si>
    <t>Newman carport</t>
  </si>
  <si>
    <t>Newman 10</t>
  </si>
  <si>
    <t>TIEC's 4th, Q. No. TIEC 4-2</t>
  </si>
  <si>
    <t>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</si>
</sst>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"/>
    <numFmt numFmtId="165" formatCode="yyyy"/>
    <numFmt numFmtId="166" formatCode="0.00000"/>
    <numFmt numFmtId="167" formatCode="#,##0.000"/>
    <numFmt numFmtId="168" formatCode="0.0000%"/>
    <numFmt numFmtId="169" formatCode="0.000%"/>
    <numFmt numFmtId="170" formatCode="#,##0.000000_);\(#,##0.000000\)"/>
    <numFmt numFmtId="171" formatCode="mmm\ yyyy"/>
    <numFmt numFmtId="172" formatCode="_(&quot;$&quot;* #,##0.00000000000000_);_(&quot;$&quot;* \(#,##0.00000000000000\);_(&quot;$&quot;* &quot;-&quot;??_);_(@_)"/>
    <numFmt numFmtId="173" formatCode="#,##0.0000_);\(#,##0.0000\)"/>
    <numFmt numFmtId="174" formatCode="0.000"/>
    <numFmt numFmtId="175" formatCode="0.000000%"/>
    <numFmt numFmtId="176" formatCode="#,##0.00000"/>
    <numFmt numFmtId="177" formatCode="0.0000"/>
  </numFmts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" fontId="1" fillId="0" borderId="0">
      <alignment horizontal="right"/>
      <protection locked="0"/>
    </xf>
    <xf numFmtId="3" fontId="2" fillId="0" borderId="0" applyFont="0" applyFill="0" applyBorder="0" applyAlignment="0" applyProtection="0"/>
    <xf numFmtId="0" fontId="3" fillId="0" borderId="0"/>
    <xf numFmtId="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91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168" fontId="1" fillId="0" borderId="0" xfId="0" applyNumberFormat="1" applyFont="1" applyFill="1" applyAlignment="1"/>
    <xf numFmtId="3" fontId="1" fillId="0" borderId="0" xfId="0" applyNumberFormat="1" applyFont="1" applyFill="1" applyAlignment="1"/>
    <xf numFmtId="170" fontId="1" fillId="0" borderId="0" xfId="0" applyNumberFormat="1" applyFont="1" applyFill="1" applyAlignment="1"/>
    <xf numFmtId="0" fontId="1" fillId="0" borderId="0" xfId="0" applyFont="1" applyFill="1"/>
    <xf numFmtId="168" fontId="1" fillId="0" borderId="0" xfId="0" applyNumberFormat="1" applyFont="1" applyFill="1"/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1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168" fontId="1" fillId="0" borderId="0" xfId="10" applyNumberFormat="1" applyFont="1" applyFill="1" applyBorder="1"/>
    <xf numFmtId="3" fontId="1" fillId="0" borderId="0" xfId="8" applyNumberFormat="1" applyFont="1" applyFill="1" applyBorder="1" applyAlignment="1"/>
    <xf numFmtId="0" fontId="1" fillId="0" borderId="0" xfId="0" applyNumberFormat="1" applyFont="1" applyFill="1" applyBorder="1" applyAlignment="1"/>
    <xf numFmtId="43" fontId="1" fillId="0" borderId="0" xfId="8" applyFont="1" applyFill="1" applyBorder="1" applyAlignment="1"/>
    <xf numFmtId="3" fontId="5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168" fontId="1" fillId="0" borderId="1" xfId="0" applyNumberFormat="1" applyFont="1" applyFill="1" applyBorder="1" applyAlignment="1">
      <alignment horizontal="right" wrapText="1"/>
    </xf>
    <xf numFmtId="171" fontId="1" fillId="0" borderId="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/>
    <xf numFmtId="1" fontId="1" fillId="0" borderId="0" xfId="0" applyNumberFormat="1" applyFont="1" applyFill="1" applyAlignment="1"/>
    <xf numFmtId="168" fontId="1" fillId="0" borderId="0" xfId="10" applyNumberFormat="1" applyFont="1" applyFill="1"/>
    <xf numFmtId="3" fontId="1" fillId="0" borderId="0" xfId="8" applyNumberFormat="1" applyFont="1" applyFill="1" applyAlignment="1"/>
    <xf numFmtId="0" fontId="1" fillId="0" borderId="0" xfId="0" applyNumberFormat="1" applyFont="1" applyFill="1" applyAlignment="1"/>
    <xf numFmtId="3" fontId="1" fillId="0" borderId="2" xfId="8" applyNumberFormat="1" applyFont="1" applyFill="1" applyBorder="1" applyAlignment="1"/>
    <xf numFmtId="168" fontId="1" fillId="0" borderId="2" xfId="10" applyNumberFormat="1" applyFont="1" applyFill="1" applyBorder="1" applyAlignment="1"/>
    <xf numFmtId="43" fontId="1" fillId="0" borderId="0" xfId="8" applyFont="1" applyFill="1" applyAlignment="1"/>
    <xf numFmtId="3" fontId="1" fillId="0" borderId="2" xfId="0" applyNumberFormat="1" applyFont="1" applyFill="1" applyBorder="1" applyAlignment="1"/>
    <xf numFmtId="10" fontId="1" fillId="0" borderId="0" xfId="10" applyNumberFormat="1" applyFont="1" applyFill="1" applyAlignment="1"/>
    <xf numFmtId="0" fontId="1" fillId="0" borderId="1" xfId="0" applyFont="1" applyFill="1" applyBorder="1" applyAlignment="1"/>
    <xf numFmtId="3" fontId="1" fillId="0" borderId="2" xfId="8" applyNumberFormat="1" applyFont="1" applyFill="1" applyBorder="1" applyAlignment="1">
      <alignment horizontal="right"/>
    </xf>
    <xf numFmtId="168" fontId="1" fillId="0" borderId="2" xfId="10" applyNumberFormat="1" applyFont="1" applyFill="1" applyBorder="1"/>
    <xf numFmtId="3" fontId="1" fillId="0" borderId="3" xfId="0" applyNumberFormat="1" applyFont="1" applyFill="1" applyBorder="1" applyAlignment="1"/>
    <xf numFmtId="168" fontId="1" fillId="0" borderId="3" xfId="10" applyNumberFormat="1" applyFont="1" applyFill="1" applyBorder="1" applyAlignment="1"/>
    <xf numFmtId="169" fontId="1" fillId="0" borderId="3" xfId="10" applyNumberFormat="1" applyFont="1" applyFill="1" applyBorder="1" applyAlignment="1"/>
    <xf numFmtId="173" fontId="1" fillId="0" borderId="0" xfId="8" applyNumberFormat="1" applyFont="1" applyFill="1" applyAlignment="1"/>
    <xf numFmtId="173" fontId="1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/>
    <xf numFmtId="172" fontId="1" fillId="0" borderId="0" xfId="9" applyNumberFormat="1" applyFont="1" applyFill="1" applyAlignment="1"/>
    <xf numFmtId="0" fontId="1" fillId="0" borderId="0" xfId="10" applyNumberFormat="1" applyFont="1" applyFill="1" applyAlignment="1"/>
    <xf numFmtId="37" fontId="1" fillId="0" borderId="0" xfId="0" applyNumberFormat="1" applyFont="1" applyFill="1" applyAlignment="1"/>
    <xf numFmtId="169" fontId="1" fillId="0" borderId="2" xfId="10" applyNumberFormat="1" applyFont="1" applyFill="1" applyBorder="1" applyAlignment="1"/>
    <xf numFmtId="3" fontId="1" fillId="0" borderId="3" xfId="8" applyNumberFormat="1" applyFont="1" applyFill="1" applyBorder="1" applyAlignment="1"/>
    <xf numFmtId="173" fontId="1" fillId="0" borderId="0" xfId="0" applyNumberFormat="1" applyFont="1" applyFill="1" applyBorder="1" applyAlignment="1"/>
    <xf numFmtId="3" fontId="1" fillId="0" borderId="0" xfId="0" applyNumberFormat="1" applyFont="1" applyFill="1"/>
    <xf numFmtId="0" fontId="5" fillId="0" borderId="0" xfId="0" applyFont="1" applyFill="1"/>
    <xf numFmtId="174" fontId="1" fillId="0" borderId="0" xfId="0" applyNumberFormat="1" applyFont="1" applyFill="1"/>
    <xf numFmtId="168" fontId="1" fillId="0" borderId="0" xfId="10" applyNumberFormat="1" applyFont="1" applyFill="1" applyAlignment="1"/>
    <xf numFmtId="175" fontId="1" fillId="0" borderId="0" xfId="0" applyNumberFormat="1" applyFont="1" applyFill="1" applyAlignment="1"/>
    <xf numFmtId="3" fontId="1" fillId="0" borderId="0" xfId="8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77" fontId="1" fillId="0" borderId="0" xfId="10" applyNumberFormat="1" applyFont="1" applyFill="1" applyAlignment="1"/>
    <xf numFmtId="177" fontId="1" fillId="0" borderId="0" xfId="10" applyNumberFormat="1" applyFont="1" applyFill="1" applyBorder="1" applyAlignment="1"/>
    <xf numFmtId="0" fontId="1" fillId="0" borderId="0" xfId="5" applyFont="1" applyFill="1"/>
    <xf numFmtId="0" fontId="1" fillId="0" borderId="0" xfId="5" applyFont="1" applyFill="1" applyAlignment="1">
      <alignment horizontal="right"/>
    </xf>
    <xf numFmtId="176" fontId="1" fillId="0" borderId="0" xfId="0" applyNumberFormat="1" applyFont="1" applyFill="1" applyAlignment="1"/>
    <xf numFmtId="167" fontId="1" fillId="0" borderId="0" xfId="0" applyNumberFormat="1" applyFont="1" applyFill="1" applyAlignment="1"/>
    <xf numFmtId="0" fontId="1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3" fontId="8" fillId="0" borderId="0" xfId="0" applyNumberFormat="1" applyFont="1" applyFill="1"/>
    <xf numFmtId="3" fontId="8" fillId="0" borderId="2" xfId="0" applyNumberFormat="1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3" fontId="8" fillId="0" borderId="3" xfId="0" applyNumberFormat="1" applyFont="1" applyFill="1" applyBorder="1"/>
    <xf numFmtId="177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/>
    <xf numFmtId="3" fontId="8" fillId="0" borderId="0" xfId="0" applyNumberFormat="1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11" applyFont="1" applyAlignment="1">
      <alignment horizontal="right"/>
    </xf>
    <xf numFmtId="166" fontId="1" fillId="0" borderId="0" xfId="0" applyNumberFormat="1" applyFont="1" applyFill="1" applyAlignment="1"/>
  </cellXfs>
  <cellStyles count="12">
    <cellStyle name="Comma" xfId="8" builtinId="3"/>
    <cellStyle name="Comma 13" xfId="4" xr:uid="{00000000-0005-0000-0000-000000000000}"/>
    <cellStyle name="Comma 2" xfId="2" xr:uid="{00000000-0005-0000-0000-000001000000}"/>
    <cellStyle name="Comma 3" xfId="1" xr:uid="{00000000-0005-0000-0000-000002000000}"/>
    <cellStyle name="Comma 4" xfId="6" xr:uid="{723CCC9F-A333-4EE2-A3F3-B77F0D885E70}"/>
    <cellStyle name="Currency" xfId="9" builtinId="4"/>
    <cellStyle name="Normal" xfId="0" builtinId="0"/>
    <cellStyle name="Normal 2" xfId="3" xr:uid="{00000000-0005-0000-0000-000004000000}"/>
    <cellStyle name="Normal 2 2" xfId="11" xr:uid="{2D5842E3-EB01-4B29-9DE5-FA812C78E99D}"/>
    <cellStyle name="Normal 3" xfId="5" xr:uid="{2DA68F21-BAA7-4972-B217-E62BEBB025BB}"/>
    <cellStyle name="Percent" xfId="10" builtinId="5"/>
    <cellStyle name="Percent 2" xfId="7" xr:uid="{E4AE3966-E60F-42F7-B389-9BAA141B7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8C112-F7B8-4C40-BDDB-CDD660C1C23A}">
  <sheetPr>
    <tabColor rgb="FF92D050"/>
  </sheetPr>
  <dimension ref="A1:S170"/>
  <sheetViews>
    <sheetView tabSelected="1" zoomScale="80" zoomScaleNormal="80" zoomScaleSheetLayoutView="80" workbookViewId="0"/>
  </sheetViews>
  <sheetFormatPr defaultColWidth="8.7109375" defaultRowHeight="14.25" x14ac:dyDescent="0.2"/>
  <cols>
    <col min="1" max="1" width="8.7109375" style="6"/>
    <col min="2" max="2" width="13.28515625" style="6" bestFit="1" customWidth="1"/>
    <col min="3" max="3" width="43.28515625" style="6" customWidth="1"/>
    <col min="4" max="4" width="15.5703125" style="6" bestFit="1" customWidth="1"/>
    <col min="5" max="5" width="17.42578125" style="6" customWidth="1"/>
    <col min="6" max="6" width="12.140625" style="6" customWidth="1"/>
    <col min="7" max="7" width="13.28515625" style="6" customWidth="1"/>
    <col min="8" max="8" width="11.140625" style="6" customWidth="1"/>
    <col min="9" max="10" width="12.140625" style="6" customWidth="1"/>
    <col min="11" max="11" width="10.7109375" style="6" customWidth="1"/>
    <col min="12" max="12" width="11" style="6" bestFit="1" customWidth="1"/>
    <col min="13" max="13" width="11.28515625" style="6" bestFit="1" customWidth="1"/>
    <col min="14" max="15" width="12.42578125" style="6" bestFit="1" customWidth="1"/>
    <col min="16" max="18" width="8.7109375" style="6"/>
    <col min="19" max="19" width="19.85546875" style="6" customWidth="1"/>
    <col min="20" max="16384" width="8.7109375" style="6"/>
  </cols>
  <sheetData>
    <row r="1" spans="1:19" x14ac:dyDescent="0.2">
      <c r="A1" s="60" t="s">
        <v>0</v>
      </c>
      <c r="E1" s="7"/>
      <c r="G1" s="89" t="s">
        <v>353</v>
      </c>
      <c r="M1" s="7"/>
      <c r="N1" s="61"/>
      <c r="O1" s="89" t="s">
        <v>353</v>
      </c>
    </row>
    <row r="2" spans="1:19" x14ac:dyDescent="0.2">
      <c r="A2" s="60" t="s">
        <v>237</v>
      </c>
      <c r="E2" s="7"/>
      <c r="G2" s="89" t="s">
        <v>354</v>
      </c>
      <c r="M2" s="7"/>
      <c r="N2" s="61"/>
      <c r="O2" s="89" t="s">
        <v>354</v>
      </c>
    </row>
    <row r="3" spans="1:19" x14ac:dyDescent="0.2">
      <c r="A3" s="60" t="s">
        <v>349</v>
      </c>
      <c r="E3" s="7"/>
      <c r="G3" s="89" t="s">
        <v>378</v>
      </c>
      <c r="M3" s="7"/>
      <c r="O3" s="89" t="s">
        <v>378</v>
      </c>
    </row>
    <row r="4" spans="1:19" x14ac:dyDescent="0.2">
      <c r="A4" s="60"/>
      <c r="E4" s="7"/>
      <c r="G4" s="89" t="s">
        <v>379</v>
      </c>
      <c r="M4" s="7"/>
      <c r="O4" s="89" t="s">
        <v>379</v>
      </c>
    </row>
    <row r="5" spans="1:19" x14ac:dyDescent="0.2">
      <c r="A5" s="60"/>
      <c r="E5" s="7"/>
      <c r="G5" s="61" t="s">
        <v>238</v>
      </c>
      <c r="M5" s="7"/>
      <c r="O5" s="61" t="s">
        <v>239</v>
      </c>
    </row>
    <row r="6" spans="1:19" ht="15" x14ac:dyDescent="0.25">
      <c r="A6" s="52"/>
      <c r="E6" s="7"/>
      <c r="M6" s="7"/>
    </row>
    <row r="7" spans="1:19" ht="70.5" customHeight="1" x14ac:dyDescent="0.2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355</v>
      </c>
      <c r="G7" s="23" t="s">
        <v>356</v>
      </c>
      <c r="H7" s="23" t="s">
        <v>357</v>
      </c>
      <c r="I7" s="23" t="s">
        <v>358</v>
      </c>
      <c r="J7" s="21" t="s">
        <v>184</v>
      </c>
      <c r="K7" s="21" t="s">
        <v>185</v>
      </c>
      <c r="L7" s="21" t="s">
        <v>186</v>
      </c>
      <c r="M7" s="21" t="s">
        <v>187</v>
      </c>
      <c r="N7" s="21" t="s">
        <v>188</v>
      </c>
      <c r="O7" s="21" t="s">
        <v>348</v>
      </c>
    </row>
    <row r="8" spans="1:19" x14ac:dyDescent="0.2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</row>
    <row r="9" spans="1:19" x14ac:dyDescent="0.2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CPD'!J102</f>
        <v>810567.34771065076</v>
      </c>
      <c r="G9" s="4">
        <f>'Unadjusted CPD'!K102</f>
        <v>954672.84037265694</v>
      </c>
      <c r="H9" s="4">
        <f>'Unadjusted CPD'!L102</f>
        <v>939489.6971116229</v>
      </c>
      <c r="I9" s="4">
        <f>'Unadjusted CPD'!M102</f>
        <v>786954.82312979759</v>
      </c>
      <c r="J9" s="27">
        <f t="shared" ref="J9:J26" si="1">AVERAGE(F9:I9)</f>
        <v>872921.17708118213</v>
      </c>
      <c r="K9" s="4">
        <f t="shared" ref="K9:K26" si="2">D9/8784</f>
        <v>315205.2302578552</v>
      </c>
      <c r="L9" s="27">
        <f>IF((J9-K9)&lt;0,0,(J9-K9))</f>
        <v>557715.94682332687</v>
      </c>
      <c r="M9" s="26">
        <f t="shared" ref="M9:M26" si="3">K9/$K$63*$L$66+L9/$L$63*$L$67</f>
        <v>0.44191073541628956</v>
      </c>
      <c r="N9" s="26">
        <f t="shared" ref="N9:N26" si="4">J9/$J$63</f>
        <v>0.44455614720136039</v>
      </c>
      <c r="O9" s="26">
        <f t="shared" ref="O9:O26" si="5">G9/$G$63</f>
        <v>0.45326082998265155</v>
      </c>
      <c r="S9" s="26"/>
    </row>
    <row r="10" spans="1:19" x14ac:dyDescent="0.2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CPD'!J103</f>
        <v>72892.56234388311</v>
      </c>
      <c r="G10" s="4">
        <f>'Unadjusted CPD'!K103</f>
        <v>78109.484490140152</v>
      </c>
      <c r="H10" s="4">
        <f>'Unadjusted CPD'!L103</f>
        <v>76616.55608842455</v>
      </c>
      <c r="I10" s="4">
        <f>'Unadjusted CPD'!M103</f>
        <v>64959.231324316686</v>
      </c>
      <c r="J10" s="27">
        <f t="shared" si="1"/>
        <v>73144.458561691121</v>
      </c>
      <c r="K10" s="4">
        <f t="shared" si="2"/>
        <v>33865.202038934432</v>
      </c>
      <c r="L10" s="27">
        <f t="shared" ref="L10:L26" si="6">IF((J10-K10)&lt;0,0,(J10-K10))</f>
        <v>39279.256522756688</v>
      </c>
      <c r="M10" s="26">
        <f t="shared" si="3"/>
        <v>3.7064265197288775E-2</v>
      </c>
      <c r="N10" s="26">
        <f t="shared" si="4"/>
        <v>3.7250578335197015E-2</v>
      </c>
      <c r="O10" s="26">
        <f t="shared" si="5"/>
        <v>3.7084924041306151E-2</v>
      </c>
      <c r="S10" s="26"/>
    </row>
    <row r="11" spans="1:19" x14ac:dyDescent="0.2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CPD'!J104+'Unadjusted CPD'!J105</f>
        <v>0</v>
      </c>
      <c r="G11" s="4">
        <f>'Unadjusted CPD'!K104+'Unadjusted CPD'!K105</f>
        <v>0</v>
      </c>
      <c r="H11" s="4">
        <f>'Unadjusted CPD'!L104+'Unadjusted CPD'!L105</f>
        <v>0</v>
      </c>
      <c r="I11" s="4">
        <f>'Unadjusted CPD'!M104+'Unadjusted CPD'!M105</f>
        <v>0</v>
      </c>
      <c r="J11" s="27">
        <f t="shared" si="1"/>
        <v>0</v>
      </c>
      <c r="K11" s="4">
        <f t="shared" si="2"/>
        <v>449.16984480874305</v>
      </c>
      <c r="L11" s="27">
        <f t="shared" si="6"/>
        <v>0</v>
      </c>
      <c r="M11" s="26">
        <f t="shared" si="3"/>
        <v>2.2875056865373459E-4</v>
      </c>
      <c r="N11" s="26">
        <f t="shared" si="4"/>
        <v>0</v>
      </c>
      <c r="O11" s="26">
        <f t="shared" si="5"/>
        <v>0</v>
      </c>
      <c r="S11" s="26"/>
    </row>
    <row r="12" spans="1:19" x14ac:dyDescent="0.2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CPD'!J106</f>
        <v>0</v>
      </c>
      <c r="G12" s="4">
        <f>'Unadjusted CPD'!K106</f>
        <v>0</v>
      </c>
      <c r="H12" s="4">
        <f>'Unadjusted CPD'!L106</f>
        <v>0</v>
      </c>
      <c r="I12" s="4">
        <f>'Unadjusted CPD'!M106</f>
        <v>0</v>
      </c>
      <c r="J12" s="27">
        <f t="shared" si="1"/>
        <v>0</v>
      </c>
      <c r="K12" s="4">
        <f t="shared" si="2"/>
        <v>4363.3995727459023</v>
      </c>
      <c r="L12" s="27">
        <f t="shared" si="6"/>
        <v>0</v>
      </c>
      <c r="M12" s="26">
        <f t="shared" si="3"/>
        <v>2.222166392212043E-3</v>
      </c>
      <c r="N12" s="26">
        <f t="shared" si="4"/>
        <v>0</v>
      </c>
      <c r="O12" s="26">
        <f t="shared" si="5"/>
        <v>0</v>
      </c>
      <c r="S12" s="26"/>
    </row>
    <row r="13" spans="1:19" x14ac:dyDescent="0.2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CPD'!J107</f>
        <v>248.94603448000001</v>
      </c>
      <c r="G13" s="4">
        <f>'Unadjusted CPD'!K107</f>
        <v>248.36168968000001</v>
      </c>
      <c r="H13" s="4">
        <f>'Unadjusted CPD'!L107</f>
        <v>248.01757551999998</v>
      </c>
      <c r="I13" s="4">
        <f>'Unadjusted CPD'!M107</f>
        <v>248.01757551999998</v>
      </c>
      <c r="J13" s="27">
        <f t="shared" si="1"/>
        <v>248.3357188</v>
      </c>
      <c r="K13" s="4">
        <f t="shared" si="2"/>
        <v>325.53473958333336</v>
      </c>
      <c r="L13" s="27">
        <f t="shared" si="6"/>
        <v>0</v>
      </c>
      <c r="M13" s="26">
        <f t="shared" si="3"/>
        <v>1.6578641165891427E-4</v>
      </c>
      <c r="N13" s="26">
        <f t="shared" si="4"/>
        <v>1.2647094979566665E-4</v>
      </c>
      <c r="O13" s="26">
        <f t="shared" si="5"/>
        <v>1.1791749051571194E-4</v>
      </c>
      <c r="S13" s="26"/>
    </row>
    <row r="14" spans="1:19" x14ac:dyDescent="0.2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CPD'!J108+'Unadjusted CPD'!J109</f>
        <v>21178.603495947969</v>
      </c>
      <c r="G14" s="4">
        <f>'Unadjusted CPD'!K108+'Unadjusted CPD'!K109</f>
        <v>31989.87010018163</v>
      </c>
      <c r="H14" s="4">
        <f>'Unadjusted CPD'!L108+'Unadjusted CPD'!L109</f>
        <v>22762.65013598424</v>
      </c>
      <c r="I14" s="4">
        <f>'Unadjusted CPD'!M108+'Unadjusted CPD'!M109</f>
        <v>19494.195373185281</v>
      </c>
      <c r="J14" s="27">
        <f t="shared" si="1"/>
        <v>23856.329776324779</v>
      </c>
      <c r="K14" s="4">
        <f t="shared" si="2"/>
        <v>21038.755935505465</v>
      </c>
      <c r="L14" s="27">
        <f t="shared" si="6"/>
        <v>2817.5738408193138</v>
      </c>
      <c r="M14" s="26">
        <f t="shared" si="3"/>
        <v>1.2136046299764558E-2</v>
      </c>
      <c r="N14" s="26">
        <f t="shared" si="4"/>
        <v>1.2149410886318456E-2</v>
      </c>
      <c r="O14" s="26">
        <f t="shared" si="5"/>
        <v>1.5188192707970564E-2</v>
      </c>
      <c r="S14" s="26"/>
    </row>
    <row r="15" spans="1:19" x14ac:dyDescent="0.2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CPD'!J110</f>
        <v>7736.8499999999995</v>
      </c>
      <c r="G15" s="4">
        <f>'Unadjusted CPD'!K110</f>
        <v>7736.8499999999995</v>
      </c>
      <c r="H15" s="4">
        <f>'Unadjusted CPD'!L110</f>
        <v>7736.8499999999995</v>
      </c>
      <c r="I15" s="4">
        <f>'Unadjusted CPD'!M110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3.9272830492352653E-3</v>
      </c>
      <c r="N15" s="26">
        <f t="shared" si="4"/>
        <v>3.9401773238856514E-3</v>
      </c>
      <c r="O15" s="26">
        <f t="shared" si="5"/>
        <v>3.67331184480161E-3</v>
      </c>
      <c r="S15" s="26"/>
    </row>
    <row r="16" spans="1:19" x14ac:dyDescent="0.2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CPD'!J112</f>
        <v>442.33885643858156</v>
      </c>
      <c r="G16" s="4">
        <f>'Unadjusted CPD'!K112</f>
        <v>405.72421334514371</v>
      </c>
      <c r="H16" s="4">
        <f>'Unadjusted CPD'!L112</f>
        <v>348.18326618777201</v>
      </c>
      <c r="I16" s="4">
        <f>'Unadjusted CPD'!M112</f>
        <v>382.637487262614</v>
      </c>
      <c r="J16" s="27">
        <f t="shared" si="1"/>
        <v>394.72095580852783</v>
      </c>
      <c r="K16" s="4">
        <f t="shared" si="2"/>
        <v>656.67377476092895</v>
      </c>
      <c r="L16" s="27">
        <f t="shared" si="6"/>
        <v>0</v>
      </c>
      <c r="M16" s="26">
        <f t="shared" si="3"/>
        <v>3.3442694591512127E-4</v>
      </c>
      <c r="N16" s="26">
        <f t="shared" si="4"/>
        <v>2.0102115968892141E-4</v>
      </c>
      <c r="O16" s="26">
        <f t="shared" si="5"/>
        <v>1.9263027699949358E-4</v>
      </c>
      <c r="S16" s="26"/>
    </row>
    <row r="17" spans="1:19" x14ac:dyDescent="0.2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CPD'!J113</f>
        <v>1453.5249520310817</v>
      </c>
      <c r="G17" s="4">
        <f>'Unadjusted CPD'!K113</f>
        <v>1936.2261249914504</v>
      </c>
      <c r="H17" s="4">
        <f>'Unadjusted CPD'!L113</f>
        <v>1361.6051159036474</v>
      </c>
      <c r="I17" s="4">
        <f>'Unadjusted CPD'!M113</f>
        <v>1341.7119952994788</v>
      </c>
      <c r="J17" s="27">
        <f t="shared" si="1"/>
        <v>1523.2670470564146</v>
      </c>
      <c r="K17" s="4">
        <f t="shared" si="2"/>
        <v>498.30874521857925</v>
      </c>
      <c r="L17" s="27">
        <f t="shared" si="6"/>
        <v>1024.9583018378353</v>
      </c>
      <c r="M17" s="26">
        <f t="shared" si="3"/>
        <v>7.7089877454953335E-4</v>
      </c>
      <c r="N17" s="26">
        <f t="shared" si="4"/>
        <v>7.7576045509916084E-4</v>
      </c>
      <c r="O17" s="26">
        <f t="shared" si="5"/>
        <v>9.1928399272900698E-4</v>
      </c>
      <c r="S17" s="26"/>
    </row>
    <row r="18" spans="1:19" x14ac:dyDescent="0.2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CPD'!J114+'Unadjusted CPD'!J115</f>
        <v>332623.29897128599</v>
      </c>
      <c r="G18" s="4">
        <f>'Unadjusted CPD'!K114+'Unadjusted CPD'!K115</f>
        <v>338277.37609097851</v>
      </c>
      <c r="H18" s="4">
        <f>'Unadjusted CPD'!L114+'Unadjusted CPD'!L115</f>
        <v>332151.973670793</v>
      </c>
      <c r="I18" s="4">
        <f>'Unadjusted CPD'!M114+'Unadjusted CPD'!M115</f>
        <v>318999.84610370715</v>
      </c>
      <c r="J18" s="27">
        <f t="shared" si="1"/>
        <v>330513.12370919116</v>
      </c>
      <c r="K18" s="4">
        <f t="shared" si="2"/>
        <v>183512.4896611271</v>
      </c>
      <c r="L18" s="27">
        <f t="shared" si="6"/>
        <v>147000.63404806406</v>
      </c>
      <c r="M18" s="26">
        <f t="shared" si="3"/>
        <v>0.1676245062458393</v>
      </c>
      <c r="N18" s="26">
        <f t="shared" si="4"/>
        <v>0.16832177375618865</v>
      </c>
      <c r="O18" s="26">
        <f t="shared" si="5"/>
        <v>0.16060777867263815</v>
      </c>
      <c r="S18" s="26"/>
    </row>
    <row r="19" spans="1:19" x14ac:dyDescent="0.2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CPD'!J116+'Unadjusted CPD'!J117+'Unadjusted CPD'!J118</f>
        <v>98734.534893571239</v>
      </c>
      <c r="G19" s="4">
        <f>'Unadjusted CPD'!K116+'Unadjusted CPD'!K117+'Unadjusted CPD'!K118</f>
        <v>104368.23179120873</v>
      </c>
      <c r="H19" s="4">
        <f>'Unadjusted CPD'!L116+'Unadjusted CPD'!L117+'Unadjusted CPD'!L118</f>
        <v>105699.47206121038</v>
      </c>
      <c r="I19" s="4">
        <f>'Unadjusted CPD'!M116+'Unadjusted CPD'!M117+'Unadjusted CPD'!M118</f>
        <v>105344.39552681908</v>
      </c>
      <c r="J19" s="27">
        <f t="shared" si="1"/>
        <v>103536.65856820234</v>
      </c>
      <c r="K19" s="4">
        <f t="shared" si="2"/>
        <v>75242.475351372952</v>
      </c>
      <c r="L19" s="27">
        <f t="shared" si="6"/>
        <v>28294.183216829391</v>
      </c>
      <c r="M19" s="26">
        <f t="shared" si="3"/>
        <v>5.2594330969180099E-2</v>
      </c>
      <c r="N19" s="26">
        <f t="shared" si="4"/>
        <v>5.272853865349876E-2</v>
      </c>
      <c r="O19" s="26">
        <f t="shared" si="5"/>
        <v>4.9552086709661818E-2</v>
      </c>
      <c r="S19" s="26"/>
    </row>
    <row r="20" spans="1:19" x14ac:dyDescent="0.2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CPD'!J119</f>
        <v>41374.447999999997</v>
      </c>
      <c r="G20" s="4">
        <f>'Unadjusted CPD'!K119</f>
        <v>41374.448000000004</v>
      </c>
      <c r="H20" s="4">
        <f>'Unadjusted CPD'!L119</f>
        <v>41374.447999999997</v>
      </c>
      <c r="I20" s="4">
        <f>'Unadjusted CPD'!M119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2.1049122512274338E-2</v>
      </c>
      <c r="N20" s="26">
        <f t="shared" si="4"/>
        <v>2.1070934785847737E-2</v>
      </c>
      <c r="O20" s="26">
        <f t="shared" si="5"/>
        <v>1.9643814977740075E-2</v>
      </c>
      <c r="S20" s="26"/>
    </row>
    <row r="21" spans="1:19" x14ac:dyDescent="0.2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CPD'!J120</f>
        <v>0</v>
      </c>
      <c r="G21" s="4">
        <f>'Unadjusted CPD'!K120</f>
        <v>0</v>
      </c>
      <c r="H21" s="4">
        <f>'Unadjusted CPD'!L120</f>
        <v>0</v>
      </c>
      <c r="I21" s="4">
        <f>'Unadjusted CPD'!M120</f>
        <v>0</v>
      </c>
      <c r="J21" s="27">
        <f t="shared" si="1"/>
        <v>0</v>
      </c>
      <c r="K21" s="4">
        <f t="shared" si="2"/>
        <v>3214.0877723702183</v>
      </c>
      <c r="L21" s="27">
        <f t="shared" si="6"/>
        <v>0</v>
      </c>
      <c r="M21" s="26">
        <f t="shared" si="3"/>
        <v>1.6368516589660238E-3</v>
      </c>
      <c r="N21" s="26">
        <f t="shared" si="4"/>
        <v>0</v>
      </c>
      <c r="O21" s="26">
        <f t="shared" si="5"/>
        <v>0</v>
      </c>
      <c r="S21" s="26"/>
    </row>
    <row r="22" spans="1:19" x14ac:dyDescent="0.2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CPD'!J121+'Unadjusted CPD'!J122</f>
        <v>5127.5892199999998</v>
      </c>
      <c r="G22" s="4">
        <f>'Unadjusted CPD'!K121+'Unadjusted CPD'!K122</f>
        <v>5127.2414599999993</v>
      </c>
      <c r="H22" s="4">
        <f>'Unadjusted CPD'!L121+'Unadjusted CPD'!L122</f>
        <v>5128.8744200000001</v>
      </c>
      <c r="I22" s="4">
        <f>'Unadjusted CPD'!M121+'Unadjusted CPD'!M122</f>
        <v>5125.2758599999997</v>
      </c>
      <c r="J22" s="27">
        <f t="shared" si="1"/>
        <v>5127.2452400000002</v>
      </c>
      <c r="K22" s="4">
        <f t="shared" si="2"/>
        <v>2326.8016703995904</v>
      </c>
      <c r="L22" s="27">
        <f t="shared" si="6"/>
        <v>2800.4435696004098</v>
      </c>
      <c r="M22" s="26">
        <f t="shared" si="3"/>
        <v>2.5978898746596285E-3</v>
      </c>
      <c r="N22" s="26">
        <f t="shared" si="4"/>
        <v>2.6111732072676406E-3</v>
      </c>
      <c r="O22" s="26">
        <f t="shared" si="5"/>
        <v>2.4343184611535572E-3</v>
      </c>
      <c r="S22" s="26"/>
    </row>
    <row r="23" spans="1:19" x14ac:dyDescent="0.2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CPD'!J123</f>
        <v>47109.51999999999</v>
      </c>
      <c r="G23" s="4">
        <f>'Unadjusted CPD'!K123</f>
        <v>47109.520000000004</v>
      </c>
      <c r="H23" s="4">
        <f>'Unadjusted CPD'!L123</f>
        <v>47109.52</v>
      </c>
      <c r="I23" s="4">
        <f>'Unadjusted CPD'!M123</f>
        <v>47109.52</v>
      </c>
      <c r="J23" s="27">
        <f t="shared" si="1"/>
        <v>47109.52</v>
      </c>
      <c r="K23" s="4">
        <f t="shared" si="2"/>
        <v>32769.452061198775</v>
      </c>
      <c r="L23" s="27">
        <f t="shared" si="6"/>
        <v>14340.067938801221</v>
      </c>
      <c r="M23" s="26">
        <f t="shared" si="3"/>
        <v>2.392363923352623E-2</v>
      </c>
      <c r="N23" s="26">
        <f t="shared" si="4"/>
        <v>2.3991658419529598E-2</v>
      </c>
      <c r="O23" s="26">
        <f t="shared" si="5"/>
        <v>2.2366720024159494E-2</v>
      </c>
      <c r="S23" s="26"/>
    </row>
    <row r="24" spans="1:19" x14ac:dyDescent="0.2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CPD'!J124</f>
        <v>20.025713200778362</v>
      </c>
      <c r="G24" s="4">
        <f>'Unadjusted CPD'!K124</f>
        <v>10.907769775438309</v>
      </c>
      <c r="H24" s="4">
        <f>'Unadjusted CPD'!L124</f>
        <v>14.413838069763184</v>
      </c>
      <c r="I24" s="4">
        <f>'Unadjusted CPD'!M124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9.9819569106500818E-5</v>
      </c>
      <c r="N24" s="26">
        <f t="shared" si="4"/>
        <v>8.5786310456392136E-6</v>
      </c>
      <c r="O24" s="26">
        <f t="shared" si="5"/>
        <v>5.1788053169554198E-6</v>
      </c>
      <c r="S24" s="26"/>
    </row>
    <row r="25" spans="1:19" x14ac:dyDescent="0.2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CPD'!J130+'Unadjusted CPD'!J131</f>
        <v>47635.714765604578</v>
      </c>
      <c r="G25" s="4">
        <f>'Unadjusted CPD'!K130+'Unadjusted CPD'!K131</f>
        <v>52918.792239028669</v>
      </c>
      <c r="H25" s="4">
        <f>'Unadjusted CPD'!L130+'Unadjusted CPD'!L131</f>
        <v>54218.671581778668</v>
      </c>
      <c r="I25" s="4">
        <f>'Unadjusted CPD'!M130+'Unadjusted CPD'!M131</f>
        <v>49519.391638998728</v>
      </c>
      <c r="J25" s="27">
        <f t="shared" si="1"/>
        <v>51073.142556352665</v>
      </c>
      <c r="K25" s="4">
        <f t="shared" si="2"/>
        <v>24615.996990973359</v>
      </c>
      <c r="L25" s="27">
        <f t="shared" si="6"/>
        <v>26457.145565379305</v>
      </c>
      <c r="M25" s="26">
        <f t="shared" si="3"/>
        <v>2.5884734660257966E-2</v>
      </c>
      <c r="N25" s="26">
        <f t="shared" si="4"/>
        <v>2.601022873134674E-2</v>
      </c>
      <c r="O25" s="26">
        <f t="shared" si="5"/>
        <v>2.5124853957905289E-2</v>
      </c>
      <c r="S25" s="26"/>
    </row>
    <row r="26" spans="1:19" x14ac:dyDescent="0.2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CPD'!J132</f>
        <v>0</v>
      </c>
      <c r="G26" s="4">
        <f>'Unadjusted CPD'!K132</f>
        <v>0</v>
      </c>
      <c r="H26" s="4">
        <f>'Unadjusted CPD'!L132</f>
        <v>0</v>
      </c>
      <c r="I26" s="4">
        <f>'Unadjusted CPD'!M132</f>
        <v>0</v>
      </c>
      <c r="J26" s="27">
        <f t="shared" si="1"/>
        <v>0</v>
      </c>
      <c r="K26" s="4">
        <f t="shared" si="2"/>
        <v>6.4190640368852465</v>
      </c>
      <c r="L26" s="27">
        <f t="shared" si="6"/>
        <v>0</v>
      </c>
      <c r="M26" s="26">
        <f t="shared" si="3"/>
        <v>3.2690630629655657E-6</v>
      </c>
      <c r="N26" s="26">
        <f t="shared" si="4"/>
        <v>0</v>
      </c>
      <c r="O26" s="26">
        <f t="shared" si="5"/>
        <v>0</v>
      </c>
      <c r="S26" s="26"/>
    </row>
    <row r="27" spans="1:19" ht="15" thickBot="1" x14ac:dyDescent="0.25">
      <c r="A27" s="2">
        <f>A26+1</f>
        <v>19</v>
      </c>
      <c r="B27" s="2"/>
      <c r="C27" s="2" t="s">
        <v>213</v>
      </c>
      <c r="D27" s="29">
        <f t="shared" ref="D27:J27" si="8">SUM(D9:D26)</f>
        <v>6500865621.6968422</v>
      </c>
      <c r="E27" s="30">
        <f t="shared" si="8"/>
        <v>0.77275831038526788</v>
      </c>
      <c r="F27" s="29">
        <f t="shared" si="8"/>
        <v>1487145.3049570939</v>
      </c>
      <c r="G27" s="29">
        <f t="shared" si="8"/>
        <v>1664285.8743419868</v>
      </c>
      <c r="H27" s="29">
        <f t="shared" si="8"/>
        <v>1634260.9328654949</v>
      </c>
      <c r="I27" s="29">
        <f t="shared" si="8"/>
        <v>1448612.375977735</v>
      </c>
      <c r="J27" s="29">
        <f t="shared" si="8"/>
        <v>1558576.1220355779</v>
      </c>
      <c r="K27" s="29">
        <f>SUM(K9:K26)</f>
        <v>740080.33033889346</v>
      </c>
      <c r="L27" s="29">
        <f>SUM(L9:L26)</f>
        <v>827047.17859304708</v>
      </c>
      <c r="M27" s="30">
        <f>SUM(M9:M26)</f>
        <v>0.7941745228424405</v>
      </c>
      <c r="N27" s="30">
        <f>SUM(N9:N26)</f>
        <v>0.79374245249607001</v>
      </c>
      <c r="O27" s="30">
        <f>SUM(O9:O26)</f>
        <v>0.79017184194554946</v>
      </c>
    </row>
    <row r="28" spans="1:19" ht="15" thickTop="1" x14ac:dyDescent="0.2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31"/>
      <c r="M28" s="26"/>
    </row>
    <row r="29" spans="1:19" x14ac:dyDescent="0.2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CPD'!J129+'Unadjusted CPD'!J128+'Unadjusted CPD'!J127+'Unadjusted CPD'!J126+'Unadjusted CPD'!J125+'Unadjusted CPD'!J111</f>
        <v>47184.557339860832</v>
      </c>
      <c r="G29" s="4">
        <f>'Unadjusted CPD'!K129+'Unadjusted CPD'!K128+'Unadjusted CPD'!K127+'Unadjusted CPD'!K126+'Unadjusted CPD'!K125+'Unadjusted CPD'!K111</f>
        <v>65970.340816357115</v>
      </c>
      <c r="H29" s="4">
        <f>'Unadjusted CPD'!L129+'Unadjusted CPD'!L128+'Unadjusted CPD'!L127+'Unadjusted CPD'!L126+'Unadjusted CPD'!L125+'Unadjusted CPD'!L111</f>
        <v>49491.15276094513</v>
      </c>
      <c r="I29" s="4">
        <f>'Unadjusted CPD'!M129+'Unadjusted CPD'!M128+'Unadjusted CPD'!M127+'Unadjusted CPD'!M126+'Unadjusted CPD'!M125+'Unadjusted CPD'!M111</f>
        <v>54712.22274905548</v>
      </c>
      <c r="J29" s="27">
        <f>AVERAGE(F29:I29)</f>
        <v>54339.568416554641</v>
      </c>
      <c r="K29" s="4">
        <f>D29/8784</f>
        <v>43655.691153702195</v>
      </c>
      <c r="L29" s="31"/>
      <c r="M29" s="26"/>
    </row>
    <row r="30" spans="1:19" ht="15" thickBot="1" x14ac:dyDescent="0.25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K30" si="9">F29+F27</f>
        <v>1534329.8622969547</v>
      </c>
      <c r="G30" s="32">
        <f t="shared" si="9"/>
        <v>1730256.215158344</v>
      </c>
      <c r="H30" s="32">
        <f t="shared" si="9"/>
        <v>1683752.0856264399</v>
      </c>
      <c r="I30" s="32">
        <f t="shared" si="9"/>
        <v>1503324.5987267904</v>
      </c>
      <c r="J30" s="32">
        <f>J29+J27</f>
        <v>1612915.6904521326</v>
      </c>
      <c r="K30" s="32">
        <f t="shared" si="9"/>
        <v>783736.02149259567</v>
      </c>
      <c r="L30" s="31"/>
      <c r="M30" s="26"/>
    </row>
    <row r="31" spans="1:19" ht="15" thickTop="1" x14ac:dyDescent="0.2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31"/>
      <c r="M31" s="26"/>
    </row>
    <row r="32" spans="1:19" x14ac:dyDescent="0.2">
      <c r="A32" s="60" t="s">
        <v>0</v>
      </c>
      <c r="B32" s="2"/>
      <c r="C32" s="2"/>
      <c r="D32" s="4"/>
      <c r="E32" s="3"/>
      <c r="F32" s="4"/>
      <c r="G32" s="89" t="s">
        <v>353</v>
      </c>
      <c r="H32" s="4"/>
      <c r="I32" s="4"/>
      <c r="J32" s="27"/>
      <c r="K32" s="4"/>
      <c r="L32" s="31"/>
      <c r="M32" s="26"/>
      <c r="N32" s="61"/>
      <c r="O32" s="89" t="s">
        <v>353</v>
      </c>
    </row>
    <row r="33" spans="1:19" x14ac:dyDescent="0.2">
      <c r="A33" s="60" t="s">
        <v>237</v>
      </c>
      <c r="B33" s="2"/>
      <c r="C33" s="2"/>
      <c r="D33" s="4"/>
      <c r="E33" s="3"/>
      <c r="F33" s="4"/>
      <c r="G33" s="89" t="s">
        <v>354</v>
      </c>
      <c r="H33" s="4"/>
      <c r="I33" s="4"/>
      <c r="J33" s="27"/>
      <c r="K33" s="4"/>
      <c r="L33" s="31"/>
      <c r="M33" s="26"/>
      <c r="N33" s="61"/>
      <c r="O33" s="89" t="s">
        <v>354</v>
      </c>
    </row>
    <row r="34" spans="1:19" x14ac:dyDescent="0.2">
      <c r="A34" s="60" t="str">
        <f>A3</f>
        <v>UNADJUSTED TEST YEAR PERIOD ENDED DECEMBER 31, 2020</v>
      </c>
      <c r="B34" s="2"/>
      <c r="C34" s="2"/>
      <c r="D34" s="4"/>
      <c r="E34" s="3"/>
      <c r="F34" s="4"/>
      <c r="G34" s="89" t="s">
        <v>378</v>
      </c>
      <c r="H34" s="33"/>
      <c r="I34" s="33"/>
      <c r="J34" s="27"/>
      <c r="K34" s="4"/>
      <c r="L34" s="31"/>
      <c r="M34" s="26"/>
      <c r="O34" s="89" t="s">
        <v>378</v>
      </c>
    </row>
    <row r="35" spans="1:19" x14ac:dyDescent="0.2">
      <c r="A35" s="60"/>
      <c r="B35" s="2"/>
      <c r="C35" s="2"/>
      <c r="D35" s="4"/>
      <c r="E35" s="3"/>
      <c r="F35" s="4"/>
      <c r="G35" s="89" t="s">
        <v>379</v>
      </c>
      <c r="H35" s="33"/>
      <c r="I35" s="33"/>
      <c r="J35" s="27"/>
      <c r="K35" s="4"/>
      <c r="L35" s="31"/>
      <c r="M35" s="26"/>
      <c r="O35" s="89" t="s">
        <v>379</v>
      </c>
    </row>
    <row r="36" spans="1:19" x14ac:dyDescent="0.2">
      <c r="A36" s="60"/>
      <c r="B36" s="2"/>
      <c r="C36" s="2"/>
      <c r="D36" s="4"/>
      <c r="E36" s="3"/>
      <c r="F36" s="4"/>
      <c r="G36" s="61" t="s">
        <v>240</v>
      </c>
      <c r="H36" s="33"/>
      <c r="I36" s="33"/>
      <c r="J36" s="27"/>
      <c r="K36" s="4"/>
      <c r="L36" s="31"/>
      <c r="M36" s="26"/>
      <c r="O36" s="61" t="s">
        <v>241</v>
      </c>
    </row>
    <row r="37" spans="1:19" ht="15" x14ac:dyDescent="0.25">
      <c r="A37" s="2"/>
      <c r="B37" s="2"/>
      <c r="C37" s="2"/>
      <c r="D37" s="4"/>
      <c r="E37" s="3"/>
      <c r="F37" s="17"/>
      <c r="G37" s="17"/>
      <c r="H37" s="17"/>
      <c r="I37" s="17"/>
      <c r="J37" s="27"/>
      <c r="K37" s="4"/>
      <c r="L37" s="31"/>
      <c r="M37" s="26"/>
    </row>
    <row r="38" spans="1:19" ht="70.5" customHeight="1" x14ac:dyDescent="0.2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F$7</f>
        <v>Jun 2020
Coincident kW @ Source</v>
      </c>
      <c r="G38" s="23" t="str">
        <f>G$7</f>
        <v>Jul 2020
Coincident kW @ Source</v>
      </c>
      <c r="H38" s="23" t="str">
        <f>H$7</f>
        <v>Aug 2020
Coincident kW @ Source</v>
      </c>
      <c r="I38" s="23" t="str">
        <f>I$7</f>
        <v>Sep 2020
Coincident kW @ Source</v>
      </c>
      <c r="J38" s="21" t="s">
        <v>184</v>
      </c>
      <c r="K38" s="21" t="s">
        <v>185</v>
      </c>
      <c r="L38" s="21" t="s">
        <v>186</v>
      </c>
      <c r="M38" s="21" t="s">
        <v>187</v>
      </c>
      <c r="N38" s="21" t="s">
        <v>188</v>
      </c>
      <c r="O38" s="21" t="s">
        <v>348</v>
      </c>
    </row>
    <row r="39" spans="1:19" x14ac:dyDescent="0.2">
      <c r="A39" s="2"/>
      <c r="B39" s="2"/>
      <c r="C39" s="34" t="s">
        <v>145</v>
      </c>
      <c r="D39" s="2"/>
      <c r="E39" s="3"/>
      <c r="F39" s="2"/>
      <c r="G39" s="2"/>
      <c r="H39" s="2"/>
      <c r="I39" s="2"/>
      <c r="J39" s="2"/>
      <c r="K39" s="2"/>
      <c r="L39" s="31"/>
      <c r="M39" s="26"/>
    </row>
    <row r="40" spans="1:19" x14ac:dyDescent="0.2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10">D40/$D$63</f>
        <v>0.10328574786381084</v>
      </c>
      <c r="F40" s="4">
        <f>'Unadjusted CPD'!J147</f>
        <v>221215.658039387</v>
      </c>
      <c r="G40" s="4">
        <f>'Unadjusted CPD'!K147</f>
        <v>242014.83364557059</v>
      </c>
      <c r="H40" s="4">
        <f>'Unadjusted CPD'!L147</f>
        <v>217882.77396491848</v>
      </c>
      <c r="I40" s="4">
        <f>'Unadjusted CPD'!M147</f>
        <v>185513.62136671497</v>
      </c>
      <c r="J40" s="4">
        <f>AVERAGE(F40:I40)</f>
        <v>216656.72175414776</v>
      </c>
      <c r="K40" s="4">
        <f t="shared" ref="K40:K53" si="11">D40/8784</f>
        <v>98918.056746926246</v>
      </c>
      <c r="L40" s="4">
        <f>IF((J40-K40)&lt;0,0,(J40-K40))</f>
        <v>117738.66500722151</v>
      </c>
      <c r="M40" s="26">
        <f>K40/$K$63*$L$66+L40/$L$63*$L$67</f>
        <v>0.10977918774126003</v>
      </c>
      <c r="N40" s="26">
        <f>J40/$J$63</f>
        <v>0.11033765707272289</v>
      </c>
      <c r="O40" s="26">
        <f>G40/$G$63</f>
        <v>0.11490412183872839</v>
      </c>
      <c r="S40" s="26"/>
    </row>
    <row r="41" spans="1:19" x14ac:dyDescent="0.2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10"/>
        <v>2.0470691586417029E-2</v>
      </c>
      <c r="F41" s="4">
        <f>'Unadjusted CPD'!J148</f>
        <v>35658.886759796776</v>
      </c>
      <c r="G41" s="4">
        <f>'Unadjusted CPD'!K148</f>
        <v>42512.779279759678</v>
      </c>
      <c r="H41" s="4">
        <f>'Unadjusted CPD'!L148</f>
        <v>43173.964082789753</v>
      </c>
      <c r="I41" s="4">
        <f>'Unadjusted CPD'!M148</f>
        <v>38503.943019578677</v>
      </c>
      <c r="J41" s="4">
        <f t="shared" ref="J41:J52" si="12">AVERAGE(F41:I41)</f>
        <v>39962.393285481223</v>
      </c>
      <c r="K41" s="4">
        <f t="shared" si="11"/>
        <v>19605.038196209018</v>
      </c>
      <c r="L41" s="4">
        <f t="shared" ref="L41:L53" si="13">IF((J41-K41)&lt;0,0,(J41-K41))</f>
        <v>20357.355089272205</v>
      </c>
      <c r="M41" s="26">
        <f t="shared" ref="M41:M53" si="14">K41/$K$63*$L$66+L41/$L$63*$L$67</f>
        <v>2.0255250931656629E-2</v>
      </c>
      <c r="N41" s="26">
        <f t="shared" ref="N41:N53" si="15">J41/$J$63</f>
        <v>2.0351811891358023E-2</v>
      </c>
      <c r="O41" s="26">
        <f t="shared" ref="O41:O53" si="16">G41/$G$63</f>
        <v>2.0184273403746705E-2</v>
      </c>
      <c r="S41" s="26"/>
    </row>
    <row r="42" spans="1:19" x14ac:dyDescent="0.2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10"/>
        <v>3.7633071823894505E-2</v>
      </c>
      <c r="F42" s="4">
        <f>'Unadjusted CPD'!J149+'Unadjusted CPD'!J150</f>
        <v>52281.408586540114</v>
      </c>
      <c r="G42" s="4">
        <f>'Unadjusted CPD'!K149+'Unadjusted CPD'!K150</f>
        <v>58664.744410242369</v>
      </c>
      <c r="H42" s="4">
        <f>'Unadjusted CPD'!L149+'Unadjusted CPD'!L150</f>
        <v>57582.308997156004</v>
      </c>
      <c r="I42" s="4">
        <f>'Unadjusted CPD'!M149+'Unadjusted CPD'!M150</f>
        <v>54071.773645923502</v>
      </c>
      <c r="J42" s="4">
        <f t="shared" si="12"/>
        <v>55650.058909965497</v>
      </c>
      <c r="K42" s="4">
        <f t="shared" si="11"/>
        <v>36041.665101226085</v>
      </c>
      <c r="L42" s="4">
        <f t="shared" si="13"/>
        <v>19608.393808739413</v>
      </c>
      <c r="M42" s="26">
        <f t="shared" si="14"/>
        <v>2.8248125275358978E-2</v>
      </c>
      <c r="N42" s="26">
        <f t="shared" si="15"/>
        <v>2.8341133690060773E-2</v>
      </c>
      <c r="O42" s="26">
        <f t="shared" si="16"/>
        <v>2.7852924706360128E-2</v>
      </c>
      <c r="S42" s="26"/>
    </row>
    <row r="43" spans="1:19" x14ac:dyDescent="0.2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10"/>
        <v>5.5069085503362345E-3</v>
      </c>
      <c r="F43" s="4">
        <f>'Unadjusted CPD'!J151</f>
        <v>6186.8419138491608</v>
      </c>
      <c r="G43" s="4">
        <f>'Unadjusted CPD'!K151</f>
        <v>10068.437506898234</v>
      </c>
      <c r="H43" s="4">
        <f>'Unadjusted CPD'!L151</f>
        <v>10488.126803356183</v>
      </c>
      <c r="I43" s="4">
        <f>'Unadjusted CPD'!M151</f>
        <v>12466.400338310676</v>
      </c>
      <c r="J43" s="4">
        <f t="shared" si="12"/>
        <v>9802.4516406035636</v>
      </c>
      <c r="K43" s="4">
        <f t="shared" si="11"/>
        <v>5274.0354187158473</v>
      </c>
      <c r="L43" s="4">
        <f t="shared" si="13"/>
        <v>4528.4162218877163</v>
      </c>
      <c r="M43" s="26">
        <f t="shared" si="14"/>
        <v>4.9706551229733564E-3</v>
      </c>
      <c r="N43" s="26">
        <f t="shared" si="15"/>
        <v>4.99213474124377E-3</v>
      </c>
      <c r="O43" s="26">
        <f t="shared" si="16"/>
        <v>4.780306035755388E-3</v>
      </c>
      <c r="S43" s="26"/>
    </row>
    <row r="44" spans="1:19" x14ac:dyDescent="0.2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10"/>
        <v>6.7080710996477401E-3</v>
      </c>
      <c r="F44" s="4">
        <f>'Unadjusted CPD'!J152</f>
        <v>8278.3903559751252</v>
      </c>
      <c r="G44" s="4">
        <f>'Unadjusted CPD'!K152</f>
        <v>9362.8588671365869</v>
      </c>
      <c r="H44" s="4">
        <f>'Unadjusted CPD'!L152</f>
        <v>11492.575745266791</v>
      </c>
      <c r="I44" s="4">
        <f>'Unadjusted CPD'!M152</f>
        <v>10786.173630089001</v>
      </c>
      <c r="J44" s="4">
        <f t="shared" si="12"/>
        <v>9979.9996496168751</v>
      </c>
      <c r="K44" s="4">
        <f t="shared" si="11"/>
        <v>6424.4038642418045</v>
      </c>
      <c r="L44" s="4">
        <f t="shared" si="13"/>
        <v>3555.5957853750706</v>
      </c>
      <c r="M44" s="26">
        <f t="shared" si="14"/>
        <v>5.0656901007709665E-3</v>
      </c>
      <c r="N44" s="26">
        <f t="shared" si="15"/>
        <v>5.0825553438165602E-3</v>
      </c>
      <c r="O44" s="26">
        <f t="shared" si="16"/>
        <v>4.4453104787941615E-3</v>
      </c>
      <c r="S44" s="26"/>
    </row>
    <row r="45" spans="1:19" x14ac:dyDescent="0.2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10"/>
        <v>5.077641232466245E-3</v>
      </c>
      <c r="F45" s="4">
        <f>'Unadjusted CPD'!J153+'Unadjusted CPD'!J154</f>
        <v>6771.78870734878</v>
      </c>
      <c r="G45" s="4">
        <f>'Unadjusted CPD'!K153+'Unadjusted CPD'!K154</f>
        <v>7470.5406588371306</v>
      </c>
      <c r="H45" s="4">
        <f>'Unadjusted CPD'!L153+'Unadjusted CPD'!L154</f>
        <v>6740.9008651964668</v>
      </c>
      <c r="I45" s="4">
        <f>'Unadjusted CPD'!M153+'Unadjusted CPD'!M154</f>
        <v>6863.0272427579202</v>
      </c>
      <c r="J45" s="4">
        <f t="shared" si="12"/>
        <v>6961.5643685350733</v>
      </c>
      <c r="K45" s="4">
        <f t="shared" si="11"/>
        <v>4862.9207219945356</v>
      </c>
      <c r="L45" s="4">
        <f t="shared" si="13"/>
        <v>2098.6436465405377</v>
      </c>
      <c r="M45" s="26">
        <f t="shared" si="14"/>
        <v>3.5353899434639301E-3</v>
      </c>
      <c r="N45" s="26">
        <f t="shared" si="15"/>
        <v>3.5453444313476709E-3</v>
      </c>
      <c r="O45" s="26">
        <f t="shared" si="16"/>
        <v>3.546873144649109E-3</v>
      </c>
      <c r="S45" s="26"/>
    </row>
    <row r="46" spans="1:19" x14ac:dyDescent="0.2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10"/>
        <v>2.0090931266540487E-2</v>
      </c>
      <c r="F46" s="4">
        <f>'Unadjusted CPD'!J155+'Unadjusted CPD'!J156</f>
        <v>22731.088337493002</v>
      </c>
      <c r="G46" s="4">
        <f>'Unadjusted CPD'!K155+'Unadjusted CPD'!K156</f>
        <v>24408.804921592102</v>
      </c>
      <c r="H46" s="4">
        <f>'Unadjusted CPD'!L155+'Unadjusted CPD'!L156</f>
        <v>22894.386061894911</v>
      </c>
      <c r="I46" s="4">
        <f>'Unadjusted CPD'!M155+'Unadjusted CPD'!M156</f>
        <v>22885.027892296304</v>
      </c>
      <c r="J46" s="4">
        <f t="shared" si="12"/>
        <v>23229.82680331908</v>
      </c>
      <c r="K46" s="4">
        <f t="shared" si="11"/>
        <v>19241.33697267418</v>
      </c>
      <c r="L46" s="4">
        <f t="shared" si="13"/>
        <v>3988.4898306448995</v>
      </c>
      <c r="M46" s="26">
        <f t="shared" si="14"/>
        <v>1.1811430560714315E-2</v>
      </c>
      <c r="N46" s="26">
        <f t="shared" si="15"/>
        <v>1.1830349148326379E-2</v>
      </c>
      <c r="O46" s="26">
        <f t="shared" si="16"/>
        <v>1.1588844586095905E-2</v>
      </c>
      <c r="S46" s="26"/>
    </row>
    <row r="47" spans="1:19" x14ac:dyDescent="0.2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10"/>
        <v>7.4673964911916909E-3</v>
      </c>
      <c r="F47" s="4">
        <f>'Unadjusted CPD'!J157+'Unadjusted CPD'!J158</f>
        <v>10584.372957297935</v>
      </c>
      <c r="G47" s="4">
        <f>'Unadjusted CPD'!K157+'Unadjusted CPD'!K158</f>
        <v>12009.195793210944</v>
      </c>
      <c r="H47" s="4">
        <f>'Unadjusted CPD'!L157+'Unadjusted CPD'!L158</f>
        <v>11143.687590563221</v>
      </c>
      <c r="I47" s="4">
        <f>'Unadjusted CPD'!M157+'Unadjusted CPD'!M158</f>
        <v>10115.610624720952</v>
      </c>
      <c r="J47" s="4">
        <f t="shared" si="12"/>
        <v>10963.216741448263</v>
      </c>
      <c r="K47" s="4">
        <f t="shared" si="11"/>
        <v>7151.6193196516397</v>
      </c>
      <c r="L47" s="4">
        <f t="shared" si="13"/>
        <v>3811.5974217966232</v>
      </c>
      <c r="M47" s="26">
        <f t="shared" si="14"/>
        <v>5.5652028092153336E-3</v>
      </c>
      <c r="N47" s="26">
        <f t="shared" si="15"/>
        <v>5.5832823437830621E-3</v>
      </c>
      <c r="O47" s="26">
        <f t="shared" si="16"/>
        <v>5.7017418140126053E-3</v>
      </c>
      <c r="S47" s="26"/>
    </row>
    <row r="48" spans="1:19" x14ac:dyDescent="0.2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10"/>
        <v>7.8361981058765774E-3</v>
      </c>
      <c r="F48" s="4">
        <f>'Unadjusted CPD'!J159</f>
        <v>12044.882344257812</v>
      </c>
      <c r="G48" s="4">
        <f>'Unadjusted CPD'!K159</f>
        <v>13098.156885405273</v>
      </c>
      <c r="H48" s="4">
        <f>'Unadjusted CPD'!L159</f>
        <v>12617.351485124511</v>
      </c>
      <c r="I48" s="4">
        <f>'Unadjusted CPD'!M159</f>
        <v>8558.5987631937423</v>
      </c>
      <c r="J48" s="4">
        <f t="shared" si="12"/>
        <v>11579.747369495333</v>
      </c>
      <c r="K48" s="4">
        <f t="shared" si="11"/>
        <v>7504.8252537158478</v>
      </c>
      <c r="L48" s="4">
        <f t="shared" si="13"/>
        <v>4074.9221157794855</v>
      </c>
      <c r="M48" s="26">
        <f t="shared" si="14"/>
        <v>5.8779368632481425E-3</v>
      </c>
      <c r="N48" s="26">
        <f t="shared" si="15"/>
        <v>5.8972654247671898E-3</v>
      </c>
      <c r="O48" s="26">
        <f t="shared" si="16"/>
        <v>6.2187601972674873E-3</v>
      </c>
      <c r="S48" s="26"/>
    </row>
    <row r="49" spans="1:19" x14ac:dyDescent="0.2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10"/>
        <v>2.3195972714508661E-4</v>
      </c>
      <c r="F49" s="4">
        <f>'Unadjusted CPD'!J160</f>
        <v>0</v>
      </c>
      <c r="G49" s="4">
        <f>'Unadjusted CPD'!K160</f>
        <v>0</v>
      </c>
      <c r="H49" s="4">
        <f>'Unadjusted CPD'!L160</f>
        <v>0</v>
      </c>
      <c r="I49" s="4">
        <f>'Unadjusted CPD'!M160</f>
        <v>0</v>
      </c>
      <c r="J49" s="4">
        <f t="shared" si="12"/>
        <v>0</v>
      </c>
      <c r="K49" s="4">
        <f t="shared" si="11"/>
        <v>222.15074129098363</v>
      </c>
      <c r="L49" s="4">
        <f t="shared" si="13"/>
        <v>0</v>
      </c>
      <c r="M49" s="26">
        <f t="shared" si="14"/>
        <v>1.1313561893007122E-4</v>
      </c>
      <c r="N49" s="26">
        <f t="shared" si="15"/>
        <v>0</v>
      </c>
      <c r="O49" s="26">
        <f t="shared" si="16"/>
        <v>0</v>
      </c>
      <c r="S49" s="26"/>
    </row>
    <row r="50" spans="1:19" x14ac:dyDescent="0.2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10"/>
        <v>6.6343539053212897E-4</v>
      </c>
      <c r="F50" s="4">
        <f>'Unadjusted CPD'!J161</f>
        <v>0</v>
      </c>
      <c r="G50" s="4">
        <f>'Unadjusted CPD'!K161</f>
        <v>0</v>
      </c>
      <c r="H50" s="4">
        <f>'Unadjusted CPD'!L161</f>
        <v>0</v>
      </c>
      <c r="I50" s="4">
        <f>'Unadjusted CPD'!M161</f>
        <v>0</v>
      </c>
      <c r="J50" s="4">
        <f t="shared" si="12"/>
        <v>0</v>
      </c>
      <c r="K50" s="4">
        <f t="shared" si="11"/>
        <v>635.3803982240438</v>
      </c>
      <c r="L50" s="4">
        <f t="shared" si="13"/>
        <v>0</v>
      </c>
      <c r="M50" s="26">
        <f t="shared" si="14"/>
        <v>3.2358278073425393E-4</v>
      </c>
      <c r="N50" s="26">
        <f t="shared" si="15"/>
        <v>0</v>
      </c>
      <c r="O50" s="26">
        <f t="shared" si="16"/>
        <v>0</v>
      </c>
      <c r="S50" s="26"/>
    </row>
    <row r="51" spans="1:19" x14ac:dyDescent="0.2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10"/>
        <v>1.0640767029355797E-3</v>
      </c>
      <c r="F51" s="4">
        <f>'Unadjusted CPD'!J162</f>
        <v>852.66836065344637</v>
      </c>
      <c r="G51" s="4">
        <f>'Unadjusted CPD'!K162</f>
        <v>2649.7961246352252</v>
      </c>
      <c r="H51" s="4">
        <f>'Unadjusted CPD'!L162</f>
        <v>2745.3313377728423</v>
      </c>
      <c r="I51" s="4">
        <f>'Unadjusted CPD'!M162</f>
        <v>1261.7738278407735</v>
      </c>
      <c r="J51" s="4">
        <f t="shared" si="12"/>
        <v>1877.3924127255716</v>
      </c>
      <c r="K51" s="4">
        <f t="shared" si="11"/>
        <v>1019.0796103142077</v>
      </c>
      <c r="L51" s="4">
        <f>IF((J51-K51)&lt;0,0,(J51-K51))</f>
        <v>858.31280241136392</v>
      </c>
      <c r="M51" s="26">
        <f t="shared" si="14"/>
        <v>9.5203610050943873E-4</v>
      </c>
      <c r="N51" s="26">
        <f t="shared" si="15"/>
        <v>9.5610733213856664E-4</v>
      </c>
      <c r="O51" s="26">
        <f t="shared" si="16"/>
        <v>1.2580736980724683E-3</v>
      </c>
      <c r="S51" s="26"/>
    </row>
    <row r="52" spans="1:19" x14ac:dyDescent="0.2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10"/>
        <v>4.9739565077495537E-5</v>
      </c>
      <c r="F52" s="4">
        <f>'Unadjusted CPD'!J163</f>
        <v>0</v>
      </c>
      <c r="G52" s="4">
        <f>'Unadjusted CPD'!K163</f>
        <v>0</v>
      </c>
      <c r="H52" s="4">
        <f>'Unadjusted CPD'!L163</f>
        <v>0</v>
      </c>
      <c r="I52" s="4">
        <f>'Unadjusted CPD'!M163</f>
        <v>0</v>
      </c>
      <c r="J52" s="4">
        <f t="shared" si="12"/>
        <v>0</v>
      </c>
      <c r="K52" s="4">
        <f t="shared" si="11"/>
        <v>47.636205601092897</v>
      </c>
      <c r="L52" s="4">
        <f t="shared" si="13"/>
        <v>0</v>
      </c>
      <c r="M52" s="26">
        <f t="shared" si="14"/>
        <v>2.4259885755233834E-5</v>
      </c>
      <c r="N52" s="26">
        <f t="shared" si="15"/>
        <v>0</v>
      </c>
      <c r="O52" s="26">
        <f t="shared" si="16"/>
        <v>0</v>
      </c>
      <c r="S52" s="26"/>
    </row>
    <row r="53" spans="1:19" x14ac:dyDescent="0.2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10"/>
        <v>3.4340626188814603E-3</v>
      </c>
      <c r="F53" s="4">
        <f>'Unadjusted CPD'!J164</f>
        <v>6311.4526837692265</v>
      </c>
      <c r="G53" s="4">
        <f>'Unadjusted CPD'!K164</f>
        <v>5755.6018981857305</v>
      </c>
      <c r="H53" s="4">
        <f>'Unadjusted CPD'!L164</f>
        <v>5307.3249673995979</v>
      </c>
      <c r="I53" s="4">
        <f>'Unadjusted CPD'!M164</f>
        <v>4177.1455672859192</v>
      </c>
      <c r="J53" s="4">
        <f>AVERAGE(F53:I53)</f>
        <v>5387.8812791601185</v>
      </c>
      <c r="K53" s="4">
        <f t="shared" si="11"/>
        <v>3288.8448603278689</v>
      </c>
      <c r="L53" s="4">
        <f t="shared" si="13"/>
        <v>2099.0364188322496</v>
      </c>
      <c r="M53" s="26">
        <f t="shared" si="14"/>
        <v>2.7339520407307083E-3</v>
      </c>
      <c r="N53" s="26">
        <f t="shared" si="15"/>
        <v>2.7439083916496656E-3</v>
      </c>
      <c r="O53" s="26">
        <f t="shared" si="16"/>
        <v>2.7326522585507376E-3</v>
      </c>
      <c r="S53" s="26"/>
    </row>
    <row r="54" spans="1:19" ht="15" thickBot="1" x14ac:dyDescent="0.25">
      <c r="A54" s="2">
        <v>15</v>
      </c>
      <c r="B54" s="2"/>
      <c r="C54" s="2" t="s">
        <v>172</v>
      </c>
      <c r="D54" s="29">
        <f t="shared" ref="D54:O54" si="17">SUM(D40:D53)</f>
        <v>1846721750.1232202</v>
      </c>
      <c r="E54" s="30">
        <f t="shared" si="17"/>
        <v>0.21951993202475309</v>
      </c>
      <c r="F54" s="29">
        <f t="shared" si="17"/>
        <v>382917.43904636841</v>
      </c>
      <c r="G54" s="29">
        <f t="shared" si="17"/>
        <v>428015.74999147386</v>
      </c>
      <c r="H54" s="29">
        <f t="shared" si="17"/>
        <v>402068.73190143867</v>
      </c>
      <c r="I54" s="29">
        <f t="shared" si="17"/>
        <v>355203.09591871238</v>
      </c>
      <c r="J54" s="29">
        <f t="shared" si="17"/>
        <v>392051.25421449833</v>
      </c>
      <c r="K54" s="29">
        <f t="shared" si="17"/>
        <v>210236.99341111345</v>
      </c>
      <c r="L54" s="29">
        <f>SUM(L40:L53)</f>
        <v>182719.42814850103</v>
      </c>
      <c r="M54" s="30">
        <f t="shared" si="17"/>
        <v>0.19925583577532133</v>
      </c>
      <c r="N54" s="30">
        <f t="shared" si="17"/>
        <v>0.19966154981121451</v>
      </c>
      <c r="O54" s="30">
        <f t="shared" si="17"/>
        <v>0.20321388216203309</v>
      </c>
    </row>
    <row r="55" spans="1:19" ht="15" thickTop="1" x14ac:dyDescent="0.2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6"/>
    </row>
    <row r="56" spans="1:19" x14ac:dyDescent="0.2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CPD'!J168</f>
        <v>987.97672563276296</v>
      </c>
      <c r="G56" s="4">
        <f>'Unadjusted CPD'!K168</f>
        <v>796.82990037231446</v>
      </c>
      <c r="H56" s="4">
        <f>'Unadjusted CPD'!L168</f>
        <v>683.71367105873117</v>
      </c>
      <c r="I56" s="4">
        <f>'Unadjusted CPD'!M168</f>
        <v>856.64834378844273</v>
      </c>
      <c r="J56" s="4">
        <f>AVERAGE(F56:I56)</f>
        <v>831.29216021306274</v>
      </c>
      <c r="K56" s="4">
        <f>D56/8784</f>
        <v>953.37791581284159</v>
      </c>
      <c r="L56" s="2"/>
      <c r="M56" s="26"/>
    </row>
    <row r="57" spans="1:19" ht="15" thickBot="1" x14ac:dyDescent="0.25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K57" si="18">F54+F56</f>
        <v>383905.4157720012</v>
      </c>
      <c r="G57" s="32">
        <f t="shared" si="18"/>
        <v>428812.57989184617</v>
      </c>
      <c r="H57" s="32">
        <f t="shared" si="18"/>
        <v>402752.44557249738</v>
      </c>
      <c r="I57" s="32">
        <f t="shared" si="18"/>
        <v>356059.74426250084</v>
      </c>
      <c r="J57" s="32">
        <f t="shared" si="18"/>
        <v>392882.54637471138</v>
      </c>
      <c r="K57" s="32">
        <f t="shared" si="18"/>
        <v>211190.37132692628</v>
      </c>
      <c r="L57" s="2"/>
      <c r="M57" s="26"/>
    </row>
    <row r="58" spans="1:19" ht="15" thickTop="1" x14ac:dyDescent="0.2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6"/>
    </row>
    <row r="59" spans="1:19" x14ac:dyDescent="0.2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19">D59/$D$63</f>
        <v>2.6939647325327099E-3</v>
      </c>
      <c r="F59" s="4">
        <f>'Unadjusted CPD'!J174</f>
        <v>5162.1139592147438</v>
      </c>
      <c r="G59" s="4">
        <f>'Unadjusted CPD'!K174</f>
        <v>4984.4927070572639</v>
      </c>
      <c r="H59" s="4">
        <f>'Unadjusted CPD'!L174</f>
        <v>4462.7307943826827</v>
      </c>
      <c r="I59" s="4">
        <f>'Unadjusted CPD'!M174</f>
        <v>3352.5986797113032</v>
      </c>
      <c r="J59" s="31">
        <f>AVERAGE(F59:I59)</f>
        <v>4490.4840350914983</v>
      </c>
      <c r="K59" s="4">
        <f>D59/8784</f>
        <v>2580.0438279080149</v>
      </c>
      <c r="L59" s="4">
        <f>IF((J59-K59)&lt;0,0,(J59-K59))</f>
        <v>1910.4402071834834</v>
      </c>
      <c r="M59" s="26">
        <f>K59/$K$63*$L$66+L59/$L$63*$L$67</f>
        <v>2.2778254341769564E-3</v>
      </c>
      <c r="N59" s="26">
        <f>J59/$J$63</f>
        <v>2.2868872174512962E-3</v>
      </c>
      <c r="O59" s="26">
        <f t="shared" ref="O59:O60" si="20">G59/$G$63</f>
        <v>2.3665440200030621E-3</v>
      </c>
      <c r="S59" s="26"/>
    </row>
    <row r="60" spans="1:19" x14ac:dyDescent="0.2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19"/>
        <v>5.0277928574459646E-3</v>
      </c>
      <c r="F60" s="4">
        <f>'Unadjusted CPD'!J175</f>
        <v>8602.608000000002</v>
      </c>
      <c r="G60" s="4">
        <f>'Unadjusted CPD'!K175</f>
        <v>8946.7123199999987</v>
      </c>
      <c r="H60" s="4">
        <f>'Unadjusted CPD'!L175</f>
        <v>9032.7383999999965</v>
      </c>
      <c r="I60" s="4">
        <f>'Unadjusted CPD'!M175</f>
        <v>7263.0590399999992</v>
      </c>
      <c r="J60" s="31">
        <f>AVERAGE(F60:I60)</f>
        <v>8461.2794399999984</v>
      </c>
      <c r="K60" s="4">
        <f>D60/8784</f>
        <v>4815.1803077459026</v>
      </c>
      <c r="L60" s="4">
        <f>IF((J60-K60)&lt;0,0,(J60-K60))</f>
        <v>3646.0991322540958</v>
      </c>
      <c r="M60" s="26">
        <f>K60/$K$63*$L$66+L60/$L$63*$L$67</f>
        <v>4.2918159480609943E-3</v>
      </c>
      <c r="N60" s="26">
        <f>J60/$J$63</f>
        <v>4.3091104752642061E-3</v>
      </c>
      <c r="O60" s="26">
        <f t="shared" si="20"/>
        <v>4.2477318724142886E-3</v>
      </c>
      <c r="S60" s="26"/>
    </row>
    <row r="61" spans="1:19" ht="15" thickBot="1" x14ac:dyDescent="0.25">
      <c r="A61" s="2"/>
      <c r="B61" s="2"/>
      <c r="C61" s="2" t="s">
        <v>105</v>
      </c>
      <c r="D61" s="29">
        <f>SUM(D59:D60)</f>
        <v>64959648.807584018</v>
      </c>
      <c r="E61" s="30">
        <f t="shared" ref="E61:O61" si="21">SUM(E59:E60)</f>
        <v>7.7217575899786745E-3</v>
      </c>
      <c r="F61" s="29">
        <f t="shared" si="21"/>
        <v>13764.721959214745</v>
      </c>
      <c r="G61" s="29">
        <f t="shared" si="21"/>
        <v>13931.205027057262</v>
      </c>
      <c r="H61" s="29">
        <f t="shared" si="21"/>
        <v>13495.46919438268</v>
      </c>
      <c r="I61" s="29">
        <f t="shared" si="21"/>
        <v>10615.657719711302</v>
      </c>
      <c r="J61" s="29">
        <f t="shared" si="21"/>
        <v>12951.763475091497</v>
      </c>
      <c r="K61" s="29">
        <f t="shared" si="21"/>
        <v>7395.224135653918</v>
      </c>
      <c r="L61" s="35">
        <f>SUM(L59:L60)</f>
        <v>5556.5393394375787</v>
      </c>
      <c r="M61" s="30">
        <f t="shared" si="21"/>
        <v>6.5696413822379507E-3</v>
      </c>
      <c r="N61" s="30">
        <f t="shared" si="21"/>
        <v>6.5959976927155023E-3</v>
      </c>
      <c r="O61" s="30">
        <f t="shared" si="21"/>
        <v>6.6142758924173511E-3</v>
      </c>
    </row>
    <row r="62" spans="1:19" ht="15" thickTop="1" x14ac:dyDescent="0.2">
      <c r="A62" s="2"/>
      <c r="B62" s="2"/>
      <c r="C62" s="2"/>
      <c r="D62" s="12"/>
      <c r="E62" s="13"/>
      <c r="F62" s="18"/>
      <c r="G62" s="18"/>
      <c r="H62" s="18"/>
      <c r="I62" s="18"/>
      <c r="J62" s="16"/>
      <c r="K62" s="18"/>
      <c r="L62" s="16"/>
      <c r="M62" s="13"/>
      <c r="N62" s="13"/>
    </row>
    <row r="63" spans="1:19" ht="15" thickBot="1" x14ac:dyDescent="0.25">
      <c r="A63" s="2">
        <v>20</v>
      </c>
      <c r="B63" s="2"/>
      <c r="C63" s="2" t="s">
        <v>219</v>
      </c>
      <c r="D63" s="37">
        <f t="shared" ref="D63:O63" si="22">D27+D54+D61</f>
        <v>8412547020.6276464</v>
      </c>
      <c r="E63" s="38">
        <f t="shared" si="22"/>
        <v>0.99999999999999967</v>
      </c>
      <c r="F63" s="37">
        <f t="shared" si="22"/>
        <v>1883827.465962677</v>
      </c>
      <c r="G63" s="37">
        <f t="shared" si="22"/>
        <v>2106232.8293605181</v>
      </c>
      <c r="H63" s="37">
        <f t="shared" si="22"/>
        <v>2049825.1339613162</v>
      </c>
      <c r="I63" s="37">
        <f t="shared" si="22"/>
        <v>1814431.1296161588</v>
      </c>
      <c r="J63" s="37">
        <f t="shared" si="22"/>
        <v>1963579.1397251675</v>
      </c>
      <c r="K63" s="37">
        <f t="shared" si="22"/>
        <v>957712.5478856609</v>
      </c>
      <c r="L63" s="37">
        <f t="shared" si="22"/>
        <v>1015323.1460809857</v>
      </c>
      <c r="M63" s="39">
        <f t="shared" si="22"/>
        <v>0.99999999999999978</v>
      </c>
      <c r="N63" s="38">
        <f t="shared" si="22"/>
        <v>1</v>
      </c>
      <c r="O63" s="38">
        <f t="shared" si="22"/>
        <v>0.99999999999999989</v>
      </c>
    </row>
    <row r="64" spans="1:19" ht="15" thickTop="1" x14ac:dyDescent="0.2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3"/>
      <c r="N64" s="2"/>
    </row>
    <row r="65" spans="1:15" ht="15" thickBot="1" x14ac:dyDescent="0.25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K65" si="23">F30+F57+F61</f>
        <v>1932000.0000281706</v>
      </c>
      <c r="G65" s="37">
        <f t="shared" si="23"/>
        <v>2173000.0000772476</v>
      </c>
      <c r="H65" s="37">
        <f t="shared" si="23"/>
        <v>2100000.0003933199</v>
      </c>
      <c r="I65" s="37">
        <f t="shared" si="23"/>
        <v>1870000.0007090026</v>
      </c>
      <c r="J65" s="37">
        <f t="shared" si="23"/>
        <v>2018750.0003019355</v>
      </c>
      <c r="K65" s="37">
        <f t="shared" si="23"/>
        <v>1002321.6169551759</v>
      </c>
      <c r="L65" s="2"/>
      <c r="M65" s="3"/>
    </row>
    <row r="66" spans="1:15" ht="15" thickTop="1" x14ac:dyDescent="0.2">
      <c r="A66" s="2"/>
      <c r="B66" s="2"/>
      <c r="C66" s="2"/>
      <c r="D66" s="4"/>
      <c r="E66" s="3"/>
      <c r="F66" s="4"/>
      <c r="G66" s="4"/>
      <c r="H66" s="4"/>
      <c r="I66" s="4"/>
      <c r="J66" s="2"/>
      <c r="K66" s="1" t="s">
        <v>174</v>
      </c>
      <c r="L66" s="40">
        <f>K63/J63</f>
        <v>0.4877381962917508</v>
      </c>
      <c r="M66" s="3"/>
    </row>
    <row r="67" spans="1:15" x14ac:dyDescent="0.2">
      <c r="A67" s="2">
        <v>22</v>
      </c>
      <c r="B67" s="2"/>
      <c r="C67" s="2"/>
      <c r="D67" s="2"/>
      <c r="E67" s="3"/>
      <c r="F67" s="2"/>
      <c r="G67" s="4"/>
      <c r="H67" s="4"/>
      <c r="I67" s="4"/>
      <c r="J67" s="2"/>
      <c r="K67" s="1" t="s">
        <v>175</v>
      </c>
      <c r="L67" s="41">
        <f>1-L66</f>
        <v>0.51226180370824914</v>
      </c>
      <c r="M67" s="3"/>
    </row>
    <row r="68" spans="1:15" x14ac:dyDescent="0.2">
      <c r="A68" s="2"/>
      <c r="B68" s="2"/>
      <c r="C68" s="2"/>
      <c r="D68" s="2"/>
      <c r="E68" s="3"/>
      <c r="F68" s="2"/>
      <c r="G68" s="4"/>
      <c r="H68" s="4"/>
      <c r="I68" s="4"/>
      <c r="J68" s="2"/>
      <c r="K68" s="1"/>
      <c r="L68" s="41"/>
      <c r="M68" s="3"/>
    </row>
    <row r="69" spans="1:15" x14ac:dyDescent="0.2">
      <c r="A69" s="60" t="s">
        <v>0</v>
      </c>
      <c r="B69" s="2"/>
      <c r="C69" s="2"/>
      <c r="D69" s="2"/>
      <c r="E69" s="3"/>
      <c r="F69" s="2"/>
      <c r="G69" s="89" t="s">
        <v>353</v>
      </c>
      <c r="H69" s="4"/>
      <c r="I69" s="4"/>
      <c r="J69" s="2"/>
      <c r="K69" s="1"/>
      <c r="L69" s="41"/>
      <c r="M69" s="3"/>
      <c r="N69" s="61"/>
      <c r="O69" s="89" t="s">
        <v>353</v>
      </c>
    </row>
    <row r="70" spans="1:15" x14ac:dyDescent="0.2">
      <c r="A70" s="60" t="s">
        <v>237</v>
      </c>
      <c r="B70" s="2"/>
      <c r="C70" s="2"/>
      <c r="D70" s="2"/>
      <c r="E70" s="3"/>
      <c r="F70" s="2"/>
      <c r="G70" s="89" t="s">
        <v>354</v>
      </c>
      <c r="H70" s="4"/>
      <c r="I70" s="4"/>
      <c r="J70" s="2"/>
      <c r="K70" s="1"/>
      <c r="L70" s="41"/>
      <c r="M70" s="3"/>
      <c r="N70" s="61"/>
      <c r="O70" s="89" t="s">
        <v>354</v>
      </c>
    </row>
    <row r="71" spans="1:15" x14ac:dyDescent="0.2">
      <c r="A71" s="60" t="str">
        <f>A3</f>
        <v>UNADJUSTED TEST YEAR PERIOD ENDED DECEMBER 31, 2020</v>
      </c>
      <c r="B71" s="2"/>
      <c r="C71" s="2"/>
      <c r="D71" s="2"/>
      <c r="E71" s="3"/>
      <c r="F71" s="2"/>
      <c r="G71" s="89" t="s">
        <v>378</v>
      </c>
      <c r="H71" s="4"/>
      <c r="I71" s="4"/>
      <c r="J71" s="2"/>
      <c r="K71" s="1"/>
      <c r="L71" s="41"/>
      <c r="M71" s="3"/>
      <c r="O71" s="89" t="s">
        <v>378</v>
      </c>
    </row>
    <row r="72" spans="1:15" x14ac:dyDescent="0.2">
      <c r="A72" s="60"/>
      <c r="B72" s="2"/>
      <c r="C72" s="2"/>
      <c r="D72" s="2"/>
      <c r="E72" s="3"/>
      <c r="F72" s="2"/>
      <c r="G72" s="89" t="s">
        <v>379</v>
      </c>
      <c r="H72" s="4"/>
      <c r="I72" s="4"/>
      <c r="J72" s="2"/>
      <c r="K72" s="1"/>
      <c r="L72" s="41"/>
      <c r="M72" s="3"/>
      <c r="O72" s="89" t="s">
        <v>379</v>
      </c>
    </row>
    <row r="73" spans="1:15" x14ac:dyDescent="0.2">
      <c r="A73" s="60"/>
      <c r="B73" s="2"/>
      <c r="C73" s="2"/>
      <c r="D73" s="2"/>
      <c r="E73" s="3"/>
      <c r="F73" s="2"/>
      <c r="G73" s="61" t="s">
        <v>242</v>
      </c>
      <c r="H73" s="4"/>
      <c r="I73" s="4"/>
      <c r="J73" s="2"/>
      <c r="K73" s="1"/>
      <c r="L73" s="41"/>
      <c r="M73" s="3"/>
      <c r="O73" s="61" t="s">
        <v>243</v>
      </c>
    </row>
    <row r="74" spans="1:15" x14ac:dyDescent="0.2">
      <c r="A74" s="2"/>
      <c r="B74" s="2"/>
      <c r="C74" s="2"/>
      <c r="D74" s="2"/>
      <c r="E74" s="3"/>
      <c r="F74" s="2"/>
      <c r="G74" s="4"/>
      <c r="H74" s="4"/>
      <c r="I74" s="4"/>
      <c r="J74" s="2"/>
      <c r="K74" s="1"/>
      <c r="L74" s="5"/>
      <c r="M74" s="3"/>
    </row>
    <row r="75" spans="1:15" ht="15" x14ac:dyDescent="0.25">
      <c r="A75" s="44" t="s">
        <v>221</v>
      </c>
      <c r="B75" s="2"/>
      <c r="D75" s="2"/>
      <c r="E75" s="3"/>
      <c r="F75" s="17"/>
      <c r="G75" s="17"/>
      <c r="H75" s="17"/>
      <c r="I75" s="17"/>
      <c r="J75" s="2"/>
      <c r="K75" s="2"/>
      <c r="L75" s="2"/>
      <c r="M75" s="3"/>
    </row>
    <row r="76" spans="1:15" ht="70.5" customHeight="1" x14ac:dyDescent="0.2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F$7</f>
        <v>Jun 2020
Coincident kW @ Source</v>
      </c>
      <c r="G76" s="23" t="str">
        <f>G$7</f>
        <v>Jul 2020
Coincident kW @ Source</v>
      </c>
      <c r="H76" s="23" t="str">
        <f>H$7</f>
        <v>Aug 2020
Coincident kW @ Source</v>
      </c>
      <c r="I76" s="23" t="str">
        <f>I$7</f>
        <v>Sep 2020
Coincident kW @ Source</v>
      </c>
      <c r="J76" s="21" t="s">
        <v>184</v>
      </c>
      <c r="K76" s="21" t="s">
        <v>185</v>
      </c>
      <c r="L76" s="21" t="s">
        <v>186</v>
      </c>
      <c r="M76" s="21" t="s">
        <v>187</v>
      </c>
      <c r="N76" s="21" t="s">
        <v>188</v>
      </c>
      <c r="O76" s="21" t="s">
        <v>348</v>
      </c>
    </row>
    <row r="77" spans="1:15" x14ac:dyDescent="0.2">
      <c r="A77" s="2"/>
      <c r="B77" s="2"/>
      <c r="C77" s="34" t="s">
        <v>189</v>
      </c>
      <c r="D77" s="2"/>
      <c r="E77" s="3"/>
      <c r="F77" s="2"/>
      <c r="G77" s="2"/>
      <c r="H77" s="2"/>
      <c r="I77" s="2"/>
      <c r="J77" s="2"/>
      <c r="K77" s="2"/>
      <c r="L77" s="2"/>
      <c r="M77" s="3"/>
    </row>
    <row r="78" spans="1:15" x14ac:dyDescent="0.2">
      <c r="A78" s="2">
        <v>1</v>
      </c>
      <c r="B78" s="25" t="s">
        <v>190</v>
      </c>
      <c r="C78" s="25" t="s">
        <v>147</v>
      </c>
      <c r="D78" s="4">
        <f>D9-(D9/($D$27-$D$21-$D$11-$D$12-$D$26)*$G$170)</f>
        <v>2758217316.383666</v>
      </c>
      <c r="E78" s="26">
        <f t="shared" ref="E78:E95" si="24">D78/$D$133</f>
        <v>0.33426306675917689</v>
      </c>
      <c r="F78" s="4">
        <f t="shared" ref="F78:I79" si="25">F9-(F9/(F$27-F$21-F$11-F$12-F$26)*H$170)</f>
        <v>806505.38221085735</v>
      </c>
      <c r="G78" s="4">
        <f t="shared" si="25"/>
        <v>950811.47010543977</v>
      </c>
      <c r="H78" s="4">
        <f t="shared" si="25"/>
        <v>936376.6081943108</v>
      </c>
      <c r="I78" s="4">
        <f t="shared" si="25"/>
        <v>783572.1246846983</v>
      </c>
      <c r="J78" s="4">
        <f>AVERAGE(F78:I78)</f>
        <v>869316.39629882656</v>
      </c>
      <c r="K78" s="4">
        <f t="shared" ref="K78:K95" si="26">D78/8784</f>
        <v>314004.70359559037</v>
      </c>
      <c r="L78" s="4">
        <f>IF((J78-K78)&lt;0,0,(J78-K78))</f>
        <v>555311.69270323613</v>
      </c>
      <c r="M78" s="26">
        <f t="shared" ref="M78:M95" si="27">K78/$K$133*$L$136+L78/$L$133*$L$137</f>
        <v>0.44962901704952252</v>
      </c>
      <c r="N78" s="26">
        <f t="shared" ref="N78:N95" si="28">J78/$J$133</f>
        <v>0.45238415078051109</v>
      </c>
      <c r="O78" s="26">
        <f t="shared" ref="O78:O95" si="29">G78/$G$133</f>
        <v>0.4609850462825405</v>
      </c>
    </row>
    <row r="79" spans="1:15" x14ac:dyDescent="0.2">
      <c r="A79" s="2">
        <f>A78+1</f>
        <v>2</v>
      </c>
      <c r="B79" s="25" t="s">
        <v>191</v>
      </c>
      <c r="C79" s="25" t="s">
        <v>149</v>
      </c>
      <c r="D79" s="4">
        <f>D10-(D10/($D$27-$D$21-$D$11-$D$12-$D$26)*$G$170)</f>
        <v>296338949.10375643</v>
      </c>
      <c r="E79" s="26">
        <f t="shared" si="24"/>
        <v>3.5912748911853601E-2</v>
      </c>
      <c r="F79" s="4">
        <f t="shared" si="25"/>
        <v>72527.278602478211</v>
      </c>
      <c r="G79" s="4">
        <f t="shared" si="25"/>
        <v>77793.554646697507</v>
      </c>
      <c r="H79" s="4">
        <f t="shared" si="25"/>
        <v>76362.67980603977</v>
      </c>
      <c r="I79" s="4">
        <f t="shared" si="25"/>
        <v>64680.006285804702</v>
      </c>
      <c r="J79" s="4">
        <f t="shared" ref="J79:J95" si="30">AVERAGE(F79:I79)</f>
        <v>72840.879835255037</v>
      </c>
      <c r="K79" s="4">
        <f t="shared" si="26"/>
        <v>33736.21916026371</v>
      </c>
      <c r="L79" s="4">
        <f t="shared" ref="L79:L95" si="31">IF((J79-K79)&lt;0,0,(J79-K79))</f>
        <v>39104.660674991326</v>
      </c>
      <c r="M79" s="26">
        <f t="shared" si="27"/>
        <v>3.7711700415256934E-2</v>
      </c>
      <c r="N79" s="26">
        <f t="shared" si="28"/>
        <v>3.790571500396487E-2</v>
      </c>
      <c r="O79" s="26">
        <f t="shared" si="29"/>
        <v>3.7716904472465326E-2</v>
      </c>
    </row>
    <row r="80" spans="1:15" x14ac:dyDescent="0.2">
      <c r="A80" s="2">
        <f t="shared" ref="A80:A96" si="32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24"/>
        <v>4.7814853759286949E-4</v>
      </c>
      <c r="F80" s="4">
        <f>F11</f>
        <v>0</v>
      </c>
      <c r="G80" s="4">
        <f t="shared" ref="G80:I80" si="33">G11</f>
        <v>0</v>
      </c>
      <c r="H80" s="4">
        <f t="shared" si="33"/>
        <v>0</v>
      </c>
      <c r="I80" s="4">
        <f t="shared" si="33"/>
        <v>0</v>
      </c>
      <c r="J80" s="4">
        <f t="shared" si="30"/>
        <v>0</v>
      </c>
      <c r="K80" s="4">
        <f t="shared" si="26"/>
        <v>449.16984480874305</v>
      </c>
      <c r="L80" s="4">
        <f t="shared" si="31"/>
        <v>0</v>
      </c>
      <c r="M80" s="26">
        <f t="shared" si="27"/>
        <v>2.3374380106615212E-4</v>
      </c>
      <c r="N80" s="26">
        <f t="shared" si="28"/>
        <v>0</v>
      </c>
      <c r="O80" s="26">
        <f t="shared" si="29"/>
        <v>0</v>
      </c>
    </row>
    <row r="81" spans="1:15" x14ac:dyDescent="0.2">
      <c r="A81" s="2">
        <f t="shared" si="32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24"/>
        <v>4.6449091557563835E-3</v>
      </c>
      <c r="F81" s="4">
        <f>F12</f>
        <v>0</v>
      </c>
      <c r="G81" s="4">
        <f t="shared" ref="G81:I81" si="34">G12</f>
        <v>0</v>
      </c>
      <c r="H81" s="4">
        <f t="shared" si="34"/>
        <v>0</v>
      </c>
      <c r="I81" s="4">
        <f t="shared" si="34"/>
        <v>0</v>
      </c>
      <c r="J81" s="4">
        <f t="shared" si="30"/>
        <v>0</v>
      </c>
      <c r="K81" s="4">
        <f t="shared" si="26"/>
        <v>4363.3995727459023</v>
      </c>
      <c r="L81" s="4">
        <f t="shared" si="31"/>
        <v>0</v>
      </c>
      <c r="M81" s="26">
        <f t="shared" si="27"/>
        <v>2.2706724716534195E-3</v>
      </c>
      <c r="N81" s="26">
        <f t="shared" si="28"/>
        <v>0</v>
      </c>
      <c r="O81" s="26">
        <f t="shared" si="29"/>
        <v>0</v>
      </c>
    </row>
    <row r="82" spans="1:15" x14ac:dyDescent="0.2">
      <c r="A82" s="2">
        <f t="shared" si="32"/>
        <v>5</v>
      </c>
      <c r="B82" s="25" t="s">
        <v>16</v>
      </c>
      <c r="C82" s="25" t="s">
        <v>17</v>
      </c>
      <c r="D82" s="4">
        <f t="shared" ref="D82:D89" si="35">D13-(D13/($D$27-$D$21-$D$11-$D$12-$D$26)*$G$170)</f>
        <v>2848606.1448557479</v>
      </c>
      <c r="E82" s="26">
        <f t="shared" si="24"/>
        <v>3.4521711553059885E-4</v>
      </c>
      <c r="F82" s="4">
        <f t="shared" ref="F82:I89" si="36">F13-(F13/(F$27-F$21-F$11-F$12-F$26)*H$170)</f>
        <v>247.69850063074716</v>
      </c>
      <c r="G82" s="4">
        <f t="shared" si="36"/>
        <v>247.35713984524006</v>
      </c>
      <c r="H82" s="4">
        <f t="shared" si="36"/>
        <v>247.19574557548469</v>
      </c>
      <c r="I82" s="4">
        <f t="shared" si="36"/>
        <v>246.95148043752482</v>
      </c>
      <c r="J82" s="4">
        <f t="shared" si="30"/>
        <v>247.30071662224918</v>
      </c>
      <c r="K82" s="4">
        <f t="shared" si="26"/>
        <v>324.29487077137384</v>
      </c>
      <c r="L82" s="4">
        <f t="shared" si="31"/>
        <v>0</v>
      </c>
      <c r="M82" s="26">
        <f t="shared" si="27"/>
        <v>1.6876002838666528E-4</v>
      </c>
      <c r="N82" s="26">
        <f t="shared" si="28"/>
        <v>1.286929881374412E-4</v>
      </c>
      <c r="O82" s="26">
        <f t="shared" si="29"/>
        <v>1.1992697411110297E-4</v>
      </c>
    </row>
    <row r="83" spans="1:15" x14ac:dyDescent="0.2">
      <c r="A83" s="2">
        <f t="shared" si="32"/>
        <v>6</v>
      </c>
      <c r="B83" s="25" t="s">
        <v>193</v>
      </c>
      <c r="C83" s="25" t="s">
        <v>194</v>
      </c>
      <c r="D83" s="4">
        <f t="shared" si="35"/>
        <v>184100564.857409</v>
      </c>
      <c r="E83" s="26">
        <f t="shared" si="24"/>
        <v>2.2310794380051808E-2</v>
      </c>
      <c r="F83" s="4">
        <f t="shared" si="36"/>
        <v>21072.471961070187</v>
      </c>
      <c r="G83" s="4">
        <f t="shared" si="36"/>
        <v>31860.480504046518</v>
      </c>
      <c r="H83" s="4">
        <f t="shared" si="36"/>
        <v>22687.223918874202</v>
      </c>
      <c r="I83" s="4">
        <f t="shared" si="36"/>
        <v>19410.400239793667</v>
      </c>
      <c r="J83" s="4">
        <f t="shared" si="30"/>
        <v>23757.644155946145</v>
      </c>
      <c r="K83" s="4">
        <f t="shared" si="26"/>
        <v>20958.625325297016</v>
      </c>
      <c r="L83" s="4">
        <f t="shared" si="31"/>
        <v>2799.0188306491291</v>
      </c>
      <c r="M83" s="26">
        <f t="shared" si="27"/>
        <v>1.2349369498367796E-2</v>
      </c>
      <c r="N83" s="26">
        <f t="shared" si="28"/>
        <v>1.2363256602304784E-2</v>
      </c>
      <c r="O83" s="26">
        <f t="shared" si="29"/>
        <v>1.5447021351260238E-2</v>
      </c>
    </row>
    <row r="84" spans="1:15" x14ac:dyDescent="0.2">
      <c r="A84" s="2">
        <f t="shared" si="32"/>
        <v>7</v>
      </c>
      <c r="B84" s="25" t="s">
        <v>195</v>
      </c>
      <c r="C84" s="25" t="s">
        <v>196</v>
      </c>
      <c r="D84" s="4">
        <f t="shared" si="35"/>
        <v>43913986.222875103</v>
      </c>
      <c r="E84" s="26">
        <f t="shared" si="24"/>
        <v>5.3218517704486275E-3</v>
      </c>
      <c r="F84" s="4">
        <f t="shared" si="36"/>
        <v>7698.0786161466558</v>
      </c>
      <c r="G84" s="4">
        <f t="shared" si="36"/>
        <v>7705.5567220428547</v>
      </c>
      <c r="H84" s="4">
        <f t="shared" si="36"/>
        <v>7711.2132079585808</v>
      </c>
      <c r="I84" s="4">
        <f t="shared" si="36"/>
        <v>7703.5934143666846</v>
      </c>
      <c r="J84" s="4">
        <f t="shared" si="30"/>
        <v>7704.6104901286935</v>
      </c>
      <c r="K84" s="4">
        <f t="shared" si="26"/>
        <v>4999.3153714566379</v>
      </c>
      <c r="L84" s="4">
        <f t="shared" si="31"/>
        <v>2705.2951186720557</v>
      </c>
      <c r="M84" s="26">
        <f t="shared" si="27"/>
        <v>3.9959853922736984E-3</v>
      </c>
      <c r="N84" s="26">
        <f t="shared" si="28"/>
        <v>4.0094074936478808E-3</v>
      </c>
      <c r="O84" s="26">
        <f t="shared" si="29"/>
        <v>3.7359103605994078E-3</v>
      </c>
    </row>
    <row r="85" spans="1:15" x14ac:dyDescent="0.2">
      <c r="A85" s="2">
        <f t="shared" si="32"/>
        <v>8</v>
      </c>
      <c r="B85" s="25" t="s">
        <v>26</v>
      </c>
      <c r="C85" s="25" t="s">
        <v>197</v>
      </c>
      <c r="D85" s="4">
        <f t="shared" si="35"/>
        <v>5746252.9263201635</v>
      </c>
      <c r="E85" s="26">
        <f t="shared" si="24"/>
        <v>6.9637737175981681E-4</v>
      </c>
      <c r="F85" s="4">
        <f t="shared" si="36"/>
        <v>440.12218045336414</v>
      </c>
      <c r="G85" s="4">
        <f t="shared" si="36"/>
        <v>404.0831784818397</v>
      </c>
      <c r="H85" s="4">
        <f t="shared" si="36"/>
        <v>347.02952765237865</v>
      </c>
      <c r="I85" s="4">
        <f t="shared" si="36"/>
        <v>380.99273308466491</v>
      </c>
      <c r="J85" s="4">
        <f t="shared" si="30"/>
        <v>393.05690491806183</v>
      </c>
      <c r="K85" s="4">
        <f t="shared" si="26"/>
        <v>654.17269197633925</v>
      </c>
      <c r="L85" s="4">
        <f t="shared" si="31"/>
        <v>0</v>
      </c>
      <c r="M85" s="26">
        <f t="shared" si="27"/>
        <v>3.4042537214700017E-4</v>
      </c>
      <c r="N85" s="26">
        <f t="shared" si="28"/>
        <v>2.0454315010831863E-4</v>
      </c>
      <c r="O85" s="26">
        <f t="shared" si="29"/>
        <v>1.9591297390826587E-4</v>
      </c>
    </row>
    <row r="86" spans="1:15" x14ac:dyDescent="0.2">
      <c r="A86" s="2">
        <f t="shared" si="32"/>
        <v>9</v>
      </c>
      <c r="B86" s="25" t="s">
        <v>198</v>
      </c>
      <c r="C86" s="25" t="s">
        <v>153</v>
      </c>
      <c r="D86" s="4">
        <f t="shared" si="35"/>
        <v>4360472.7270639865</v>
      </c>
      <c r="E86" s="26">
        <f t="shared" si="24"/>
        <v>5.2843732711357395E-4</v>
      </c>
      <c r="F86" s="4">
        <f t="shared" si="36"/>
        <v>1446.2409574007593</v>
      </c>
      <c r="G86" s="4">
        <f t="shared" si="36"/>
        <v>1928.3946609825523</v>
      </c>
      <c r="H86" s="4">
        <f t="shared" si="36"/>
        <v>1357.0933071961044</v>
      </c>
      <c r="I86" s="4">
        <f t="shared" si="36"/>
        <v>1335.9446920860362</v>
      </c>
      <c r="J86" s="4">
        <f t="shared" si="30"/>
        <v>1516.918404416363</v>
      </c>
      <c r="K86" s="4">
        <f t="shared" si="26"/>
        <v>496.41082958378718</v>
      </c>
      <c r="L86" s="4">
        <f t="shared" si="31"/>
        <v>1020.5075748325759</v>
      </c>
      <c r="M86" s="26">
        <f t="shared" si="27"/>
        <v>7.8432703507673007E-4</v>
      </c>
      <c r="N86" s="26">
        <f t="shared" si="28"/>
        <v>7.8939020028483793E-4</v>
      </c>
      <c r="O86" s="26">
        <f t="shared" si="29"/>
        <v>9.3494991383040948E-4</v>
      </c>
    </row>
    <row r="87" spans="1:15" x14ac:dyDescent="0.2">
      <c r="A87" s="2">
        <f t="shared" si="32"/>
        <v>10</v>
      </c>
      <c r="B87" s="25" t="s">
        <v>199</v>
      </c>
      <c r="C87" s="25" t="s">
        <v>151</v>
      </c>
      <c r="D87" s="4">
        <f t="shared" si="35"/>
        <v>1605834161.8948598</v>
      </c>
      <c r="E87" s="26">
        <f t="shared" si="24"/>
        <v>0.19460796235062283</v>
      </c>
      <c r="F87" s="4">
        <f t="shared" si="36"/>
        <v>330956.43641055631</v>
      </c>
      <c r="G87" s="4">
        <f t="shared" si="36"/>
        <v>336909.14380566491</v>
      </c>
      <c r="H87" s="4">
        <f t="shared" si="36"/>
        <v>331051.35635558784</v>
      </c>
      <c r="I87" s="4">
        <f t="shared" si="36"/>
        <v>317628.63615405554</v>
      </c>
      <c r="J87" s="4">
        <f t="shared" si="30"/>
        <v>329136.39318146615</v>
      </c>
      <c r="K87" s="4">
        <f t="shared" si="26"/>
        <v>182813.54302081736</v>
      </c>
      <c r="L87" s="4">
        <f t="shared" si="31"/>
        <v>146322.85016064878</v>
      </c>
      <c r="M87" s="26">
        <f t="shared" si="27"/>
        <v>0.17055354262437478</v>
      </c>
      <c r="N87" s="26">
        <f t="shared" si="28"/>
        <v>0.17127951152686541</v>
      </c>
      <c r="O87" s="26">
        <f t="shared" si="29"/>
        <v>0.16334476616383531</v>
      </c>
    </row>
    <row r="88" spans="1:15" x14ac:dyDescent="0.2">
      <c r="A88" s="2">
        <f t="shared" si="32"/>
        <v>11</v>
      </c>
      <c r="B88" s="25" t="s">
        <v>200</v>
      </c>
      <c r="C88" s="25" t="s">
        <v>159</v>
      </c>
      <c r="D88" s="4">
        <f t="shared" si="35"/>
        <v>658412610.32360697</v>
      </c>
      <c r="E88" s="26">
        <f t="shared" si="24"/>
        <v>7.9791761516542659E-2</v>
      </c>
      <c r="F88" s="4">
        <f t="shared" si="36"/>
        <v>98239.750252284401</v>
      </c>
      <c r="G88" s="4">
        <f t="shared" si="36"/>
        <v>103946.09305421136</v>
      </c>
      <c r="H88" s="4">
        <f t="shared" si="36"/>
        <v>105349.22675671036</v>
      </c>
      <c r="I88" s="4">
        <f t="shared" si="36"/>
        <v>104891.57623850052</v>
      </c>
      <c r="J88" s="4">
        <f t="shared" si="30"/>
        <v>103106.66157542667</v>
      </c>
      <c r="K88" s="4">
        <f t="shared" si="26"/>
        <v>74955.89826088422</v>
      </c>
      <c r="L88" s="4">
        <f t="shared" si="31"/>
        <v>28150.763314542448</v>
      </c>
      <c r="M88" s="26">
        <f t="shared" si="27"/>
        <v>5.3516078031378735E-2</v>
      </c>
      <c r="N88" s="26">
        <f t="shared" si="28"/>
        <v>5.3655745750571561E-2</v>
      </c>
      <c r="O88" s="26">
        <f t="shared" si="29"/>
        <v>5.0396525519587065E-2</v>
      </c>
    </row>
    <row r="89" spans="1:15" x14ac:dyDescent="0.2">
      <c r="A89" s="2">
        <f t="shared" si="32"/>
        <v>12</v>
      </c>
      <c r="B89" s="25" t="s">
        <v>201</v>
      </c>
      <c r="C89" s="25" t="s">
        <v>202</v>
      </c>
      <c r="D89" s="4">
        <f t="shared" si="35"/>
        <v>321809141.29810786</v>
      </c>
      <c r="E89" s="26">
        <f t="shared" si="24"/>
        <v>3.8999432656190339E-2</v>
      </c>
      <c r="F89" s="4">
        <f t="shared" si="36"/>
        <v>41167.109793219686</v>
      </c>
      <c r="G89" s="4">
        <f t="shared" si="36"/>
        <v>41207.100552190175</v>
      </c>
      <c r="H89" s="4">
        <f t="shared" si="36"/>
        <v>41237.349811563552</v>
      </c>
      <c r="I89" s="4">
        <f t="shared" si="36"/>
        <v>41196.601347558353</v>
      </c>
      <c r="J89" s="4">
        <f t="shared" si="30"/>
        <v>41202.040376132943</v>
      </c>
      <c r="K89" s="4">
        <f t="shared" si="26"/>
        <v>36635.831204247253</v>
      </c>
      <c r="L89" s="4">
        <f t="shared" si="31"/>
        <v>4566.20917188569</v>
      </c>
      <c r="M89" s="26">
        <f t="shared" si="27"/>
        <v>2.1418502942166934E-2</v>
      </c>
      <c r="N89" s="26">
        <f t="shared" si="28"/>
        <v>2.1441157817037242E-2</v>
      </c>
      <c r="O89" s="26">
        <f t="shared" si="29"/>
        <v>1.9978573831376006E-2</v>
      </c>
    </row>
    <row r="90" spans="1:15" x14ac:dyDescent="0.2">
      <c r="A90" s="2">
        <f t="shared" si="32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24"/>
        <v>3.4214482245759825E-3</v>
      </c>
      <c r="F90" s="4">
        <f>F21</f>
        <v>0</v>
      </c>
      <c r="G90" s="4">
        <f t="shared" ref="G90:I90" si="37">G21</f>
        <v>0</v>
      </c>
      <c r="H90" s="4">
        <f t="shared" si="37"/>
        <v>0</v>
      </c>
      <c r="I90" s="4">
        <f t="shared" si="37"/>
        <v>0</v>
      </c>
      <c r="J90" s="4">
        <f t="shared" si="30"/>
        <v>0</v>
      </c>
      <c r="K90" s="4">
        <f t="shared" si="26"/>
        <v>3214.0877723702183</v>
      </c>
      <c r="L90" s="4">
        <f t="shared" si="31"/>
        <v>0</v>
      </c>
      <c r="M90" s="26">
        <f t="shared" si="27"/>
        <v>1.6725813220919785E-3</v>
      </c>
      <c r="N90" s="26">
        <f t="shared" si="28"/>
        <v>0</v>
      </c>
      <c r="O90" s="26">
        <f t="shared" si="29"/>
        <v>0</v>
      </c>
    </row>
    <row r="91" spans="1:15" x14ac:dyDescent="0.2">
      <c r="A91" s="2">
        <f t="shared" si="32"/>
        <v>14</v>
      </c>
      <c r="B91" s="25" t="s">
        <v>204</v>
      </c>
      <c r="C91" s="25" t="s">
        <v>205</v>
      </c>
      <c r="D91" s="4">
        <f>D22-(D22/($D$27-$D$21-$D$11-$D$12-$D$26)*$G$170)</f>
        <v>20360780.986522514</v>
      </c>
      <c r="E91" s="26">
        <f t="shared" si="24"/>
        <v>2.4674839990817695E-3</v>
      </c>
      <c r="F91" s="4">
        <f t="shared" ref="F91:I94" si="38">F22-(F22/(F$27-F$21-F$11-F$12-F$26)*H$170)</f>
        <v>5101.8935260301168</v>
      </c>
      <c r="G91" s="4">
        <f t="shared" si="38"/>
        <v>5106.5032794535009</v>
      </c>
      <c r="H91" s="4">
        <f t="shared" si="38"/>
        <v>5111.8794043396092</v>
      </c>
      <c r="I91" s="4">
        <f t="shared" si="38"/>
        <v>5103.245036663312</v>
      </c>
      <c r="J91" s="4">
        <f t="shared" si="30"/>
        <v>5105.880311621635</v>
      </c>
      <c r="K91" s="4">
        <f t="shared" si="26"/>
        <v>2317.9395476460058</v>
      </c>
      <c r="L91" s="4">
        <f t="shared" si="31"/>
        <v>2787.9407639756291</v>
      </c>
      <c r="M91" s="26">
        <f t="shared" si="27"/>
        <v>2.643220387382148E-3</v>
      </c>
      <c r="N91" s="26">
        <f t="shared" si="28"/>
        <v>2.657052528393686E-3</v>
      </c>
      <c r="O91" s="26">
        <f t="shared" si="29"/>
        <v>2.4758027481092217E-3</v>
      </c>
    </row>
    <row r="92" spans="1:15" x14ac:dyDescent="0.2">
      <c r="A92" s="2">
        <f t="shared" si="32"/>
        <v>15</v>
      </c>
      <c r="B92" s="25" t="s">
        <v>206</v>
      </c>
      <c r="C92" s="25" t="s">
        <v>207</v>
      </c>
      <c r="D92" s="4">
        <f>D23-(D23/($D$27-$D$21-$D$11-$D$12-$D$26)*$G$170)</f>
        <v>286750540.43253899</v>
      </c>
      <c r="E92" s="26">
        <f t="shared" si="24"/>
        <v>3.4750748054001107E-2</v>
      </c>
      <c r="F92" s="4">
        <f t="shared" si="38"/>
        <v>46873.441843764987</v>
      </c>
      <c r="G92" s="4">
        <f t="shared" si="38"/>
        <v>46918.975876256147</v>
      </c>
      <c r="H92" s="4">
        <f t="shared" si="38"/>
        <v>46953.418102275333</v>
      </c>
      <c r="I92" s="4">
        <f t="shared" si="38"/>
        <v>46907.02133632882</v>
      </c>
      <c r="J92" s="4">
        <f t="shared" si="30"/>
        <v>46913.214289656316</v>
      </c>
      <c r="K92" s="4">
        <f t="shared" si="26"/>
        <v>32644.642581117827</v>
      </c>
      <c r="L92" s="4">
        <f t="shared" si="31"/>
        <v>14268.571708538489</v>
      </c>
      <c r="M92" s="26">
        <f t="shared" si="27"/>
        <v>2.4342407138346692E-2</v>
      </c>
      <c r="N92" s="26">
        <f t="shared" si="28"/>
        <v>2.4413199494646362E-2</v>
      </c>
      <c r="O92" s="26">
        <f t="shared" si="29"/>
        <v>2.2747881095131098E-2</v>
      </c>
    </row>
    <row r="93" spans="1:15" x14ac:dyDescent="0.2">
      <c r="A93" s="2">
        <f t="shared" si="32"/>
        <v>16</v>
      </c>
      <c r="B93" s="25" t="s">
        <v>208</v>
      </c>
      <c r="C93" s="25" t="s">
        <v>209</v>
      </c>
      <c r="D93" s="4">
        <f>D24-(D24/($D$27-$D$21-$D$11-$D$12-$D$26)*$G$170)</f>
        <v>1715138.3825029065</v>
      </c>
      <c r="E93" s="26">
        <f t="shared" si="24"/>
        <v>2.078543312183488E-4</v>
      </c>
      <c r="F93" s="4">
        <f t="shared" si="38"/>
        <v>19.925359101442798</v>
      </c>
      <c r="G93" s="4">
        <f t="shared" si="38"/>
        <v>10.863651061559231</v>
      </c>
      <c r="H93" s="4">
        <f t="shared" si="38"/>
        <v>14.366076439498515</v>
      </c>
      <c r="I93" s="4">
        <f t="shared" si="38"/>
        <v>21.9372591883102</v>
      </c>
      <c r="J93" s="4">
        <f t="shared" si="30"/>
        <v>16.773086447702688</v>
      </c>
      <c r="K93" s="4">
        <f t="shared" si="26"/>
        <v>195.25710183320885</v>
      </c>
      <c r="L93" s="4">
        <f t="shared" si="31"/>
        <v>0</v>
      </c>
      <c r="M93" s="26">
        <f t="shared" si="27"/>
        <v>1.016099760372128E-4</v>
      </c>
      <c r="N93" s="26">
        <f t="shared" si="28"/>
        <v>8.7285578656033489E-6</v>
      </c>
      <c r="O93" s="26">
        <f t="shared" si="29"/>
        <v>5.2670596063117489E-6</v>
      </c>
    </row>
    <row r="94" spans="1:15" x14ac:dyDescent="0.2">
      <c r="A94" s="2">
        <f t="shared" si="32"/>
        <v>17</v>
      </c>
      <c r="B94" s="25" t="s">
        <v>210</v>
      </c>
      <c r="C94" s="25" t="s">
        <v>155</v>
      </c>
      <c r="D94" s="4">
        <f>D25-(D25/($D$27-$D$21-$D$11-$D$12-$D$26)*$G$170)</f>
        <v>215403371.01959908</v>
      </c>
      <c r="E94" s="26">
        <f t="shared" si="24"/>
        <v>2.6104321425143521E-2</v>
      </c>
      <c r="F94" s="4">
        <f t="shared" si="38"/>
        <v>47396.999709437579</v>
      </c>
      <c r="G94" s="4">
        <f t="shared" si="38"/>
        <v>52704.751321253047</v>
      </c>
      <c r="H94" s="4">
        <f t="shared" si="38"/>
        <v>54039.012830723128</v>
      </c>
      <c r="I94" s="4">
        <f t="shared" si="38"/>
        <v>49306.534224346513</v>
      </c>
      <c r="J94" s="4">
        <f t="shared" si="30"/>
        <v>50861.824521440067</v>
      </c>
      <c r="K94" s="4">
        <f t="shared" si="26"/>
        <v>24522.241691666561</v>
      </c>
      <c r="L94" s="4">
        <f t="shared" si="31"/>
        <v>26339.582829773506</v>
      </c>
      <c r="M94" s="26">
        <f t="shared" si="27"/>
        <v>2.6337337764270496E-2</v>
      </c>
      <c r="N94" s="26">
        <f t="shared" si="28"/>
        <v>2.6468019459016039E-2</v>
      </c>
      <c r="O94" s="26">
        <f t="shared" si="29"/>
        <v>2.5553017597109255E-2</v>
      </c>
    </row>
    <row r="95" spans="1:15" x14ac:dyDescent="0.2">
      <c r="A95" s="2">
        <f t="shared" si="32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24"/>
        <v>6.8331971022198931E-6</v>
      </c>
      <c r="F95" s="4">
        <f>F26</f>
        <v>0</v>
      </c>
      <c r="G95" s="4">
        <f t="shared" ref="G95:I95" si="39">G26</f>
        <v>0</v>
      </c>
      <c r="H95" s="4">
        <f t="shared" si="39"/>
        <v>0</v>
      </c>
      <c r="I95" s="4">
        <f t="shared" si="39"/>
        <v>0</v>
      </c>
      <c r="J95" s="4">
        <f t="shared" si="30"/>
        <v>0</v>
      </c>
      <c r="K95" s="4">
        <f t="shared" si="26"/>
        <v>6.4190640368852465</v>
      </c>
      <c r="L95" s="4">
        <f t="shared" si="31"/>
        <v>0</v>
      </c>
      <c r="M95" s="26">
        <f t="shared" si="27"/>
        <v>3.3404211004135309E-6</v>
      </c>
      <c r="N95" s="26">
        <f t="shared" si="28"/>
        <v>0</v>
      </c>
      <c r="O95" s="26">
        <f t="shared" si="29"/>
        <v>0</v>
      </c>
    </row>
    <row r="96" spans="1:15" ht="15" thickBot="1" x14ac:dyDescent="0.25">
      <c r="A96" s="2">
        <f t="shared" si="32"/>
        <v>19</v>
      </c>
      <c r="B96" s="2"/>
      <c r="C96" s="2" t="s">
        <v>213</v>
      </c>
      <c r="D96" s="29">
        <f t="shared" ref="D96:O96" si="40">SUM(D78:D95)</f>
        <v>6476374434.5184851</v>
      </c>
      <c r="E96" s="30">
        <f t="shared" si="40"/>
        <v>0.78485939708376307</v>
      </c>
      <c r="F96" s="29">
        <f t="shared" si="40"/>
        <v>1479692.8299234321</v>
      </c>
      <c r="G96" s="29">
        <f t="shared" si="40"/>
        <v>1657554.3284976273</v>
      </c>
      <c r="H96" s="29">
        <f t="shared" si="40"/>
        <v>1628845.6530452466</v>
      </c>
      <c r="I96" s="29">
        <f t="shared" si="40"/>
        <v>1442385.5651269129</v>
      </c>
      <c r="J96" s="29">
        <f t="shared" si="40"/>
        <v>1552119.5941483048</v>
      </c>
      <c r="K96" s="29">
        <f>SUM(K78:K95)</f>
        <v>737292.17150711326</v>
      </c>
      <c r="L96" s="29">
        <f t="shared" si="40"/>
        <v>823377.09285174578</v>
      </c>
      <c r="M96" s="30">
        <f t="shared" si="40"/>
        <v>0.80807262167090033</v>
      </c>
      <c r="N96" s="30">
        <f t="shared" si="40"/>
        <v>0.80770857135335494</v>
      </c>
      <c r="O96" s="30">
        <f t="shared" si="40"/>
        <v>0.80363750634346964</v>
      </c>
    </row>
    <row r="97" spans="1:15" ht="15" thickTop="1" x14ac:dyDescent="0.2">
      <c r="A97" s="2"/>
      <c r="B97" s="2"/>
      <c r="C97" s="2"/>
      <c r="D97" s="4"/>
      <c r="E97" s="3"/>
      <c r="F97" s="4"/>
      <c r="G97" s="4"/>
      <c r="H97" s="4"/>
      <c r="I97" s="4"/>
      <c r="J97" s="2"/>
      <c r="K97" s="2" t="s">
        <v>171</v>
      </c>
      <c r="L97" s="31"/>
      <c r="M97" s="26"/>
    </row>
    <row r="98" spans="1:15" x14ac:dyDescent="0.2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41">F29</f>
        <v>47184.557339860832</v>
      </c>
      <c r="G98" s="4">
        <f t="shared" si="41"/>
        <v>65970.340816357115</v>
      </c>
      <c r="H98" s="4">
        <f t="shared" si="41"/>
        <v>49491.15276094513</v>
      </c>
      <c r="I98" s="4">
        <f t="shared" si="41"/>
        <v>54712.22274905548</v>
      </c>
      <c r="J98" s="4">
        <f t="shared" si="41"/>
        <v>54339.568416554641</v>
      </c>
      <c r="K98" s="4">
        <f>K29</f>
        <v>43655.691153702195</v>
      </c>
      <c r="L98" s="31"/>
      <c r="M98" s="26"/>
    </row>
    <row r="99" spans="1:15" ht="15" thickBot="1" x14ac:dyDescent="0.25">
      <c r="A99" s="2">
        <f>A98+1</f>
        <v>21</v>
      </c>
      <c r="B99" s="2"/>
      <c r="C99" s="2" t="s">
        <v>215</v>
      </c>
      <c r="D99" s="32">
        <f>D98+D96</f>
        <v>6859846025.6126051</v>
      </c>
      <c r="E99" s="3"/>
      <c r="F99" s="32">
        <f t="shared" ref="F99:K99" si="42">F98+F96</f>
        <v>1526877.3872632929</v>
      </c>
      <c r="G99" s="32">
        <f t="shared" si="42"/>
        <v>1723524.6693139845</v>
      </c>
      <c r="H99" s="32">
        <f t="shared" si="42"/>
        <v>1678336.8058061916</v>
      </c>
      <c r="I99" s="32">
        <f t="shared" si="42"/>
        <v>1497097.7878759685</v>
      </c>
      <c r="J99" s="32">
        <f t="shared" si="42"/>
        <v>1606459.1625648595</v>
      </c>
      <c r="K99" s="32">
        <f t="shared" si="42"/>
        <v>780947.86266081547</v>
      </c>
      <c r="L99" s="31"/>
      <c r="M99" s="26"/>
    </row>
    <row r="100" spans="1:15" ht="15" thickTop="1" x14ac:dyDescent="0.2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31"/>
      <c r="M100" s="26"/>
    </row>
    <row r="101" spans="1:15" x14ac:dyDescent="0.2">
      <c r="A101" s="60" t="s">
        <v>0</v>
      </c>
      <c r="B101" s="2"/>
      <c r="C101" s="2"/>
      <c r="D101" s="4"/>
      <c r="E101" s="46"/>
      <c r="F101" s="4"/>
      <c r="G101" s="89" t="s">
        <v>353</v>
      </c>
      <c r="H101" s="4"/>
      <c r="I101" s="4"/>
      <c r="J101" s="27"/>
      <c r="K101" s="4"/>
      <c r="L101" s="31"/>
      <c r="M101" s="26"/>
      <c r="N101" s="61"/>
      <c r="O101" s="89" t="s">
        <v>353</v>
      </c>
    </row>
    <row r="102" spans="1:15" x14ac:dyDescent="0.2">
      <c r="A102" s="60" t="s">
        <v>237</v>
      </c>
      <c r="B102" s="2"/>
      <c r="C102" s="2"/>
      <c r="D102" s="4"/>
      <c r="E102" s="46"/>
      <c r="F102" s="4"/>
      <c r="G102" s="89" t="s">
        <v>354</v>
      </c>
      <c r="H102" s="4"/>
      <c r="I102" s="4"/>
      <c r="J102" s="27"/>
      <c r="K102" s="4"/>
      <c r="L102" s="31"/>
      <c r="M102" s="26"/>
      <c r="N102" s="61"/>
      <c r="O102" s="89" t="s">
        <v>354</v>
      </c>
    </row>
    <row r="103" spans="1:15" x14ac:dyDescent="0.2">
      <c r="A103" s="60" t="str">
        <f>A3</f>
        <v>UNADJUSTED TEST YEAR PERIOD ENDED DECEMBER 31, 2020</v>
      </c>
      <c r="B103" s="2"/>
      <c r="C103" s="2"/>
      <c r="D103" s="4"/>
      <c r="E103" s="46"/>
      <c r="F103" s="4"/>
      <c r="G103" s="89" t="s">
        <v>378</v>
      </c>
      <c r="H103" s="4"/>
      <c r="I103" s="4"/>
      <c r="J103" s="27"/>
      <c r="K103" s="4"/>
      <c r="L103" s="31"/>
      <c r="M103" s="26"/>
      <c r="O103" s="89" t="s">
        <v>378</v>
      </c>
    </row>
    <row r="104" spans="1:15" x14ac:dyDescent="0.2">
      <c r="A104" s="60"/>
      <c r="B104" s="2"/>
      <c r="C104" s="2"/>
      <c r="D104" s="4"/>
      <c r="E104" s="46"/>
      <c r="F104" s="4"/>
      <c r="G104" s="89" t="s">
        <v>379</v>
      </c>
      <c r="H104" s="4"/>
      <c r="I104" s="4"/>
      <c r="J104" s="27"/>
      <c r="K104" s="4"/>
      <c r="L104" s="31"/>
      <c r="M104" s="26"/>
      <c r="O104" s="89" t="s">
        <v>379</v>
      </c>
    </row>
    <row r="105" spans="1:15" x14ac:dyDescent="0.2">
      <c r="A105" s="60"/>
      <c r="B105" s="2"/>
      <c r="C105" s="2"/>
      <c r="D105" s="4"/>
      <c r="E105" s="46"/>
      <c r="F105" s="4"/>
      <c r="G105" s="61" t="s">
        <v>244</v>
      </c>
      <c r="H105" s="4"/>
      <c r="I105" s="4"/>
      <c r="J105" s="27"/>
      <c r="K105" s="4"/>
      <c r="L105" s="31"/>
      <c r="M105" s="26"/>
      <c r="O105" s="61" t="s">
        <v>245</v>
      </c>
    </row>
    <row r="106" spans="1:15" x14ac:dyDescent="0.2">
      <c r="A106" s="2"/>
      <c r="B106" s="2"/>
      <c r="C106" s="2"/>
      <c r="D106" s="4"/>
      <c r="E106" s="46"/>
      <c r="F106" s="4"/>
      <c r="G106" s="4"/>
      <c r="H106" s="4"/>
      <c r="I106" s="4"/>
      <c r="J106" s="27"/>
      <c r="K106" s="4"/>
      <c r="L106" s="31"/>
      <c r="M106" s="26"/>
    </row>
    <row r="107" spans="1:15" ht="15" x14ac:dyDescent="0.25">
      <c r="A107" s="44" t="s">
        <v>222</v>
      </c>
      <c r="B107" s="2"/>
      <c r="D107" s="4"/>
      <c r="E107" s="46"/>
      <c r="F107" s="17"/>
      <c r="G107" s="17"/>
      <c r="H107" s="17"/>
      <c r="I107" s="17"/>
      <c r="J107" s="27"/>
      <c r="K107" s="4"/>
      <c r="L107" s="31"/>
      <c r="M107" s="26"/>
    </row>
    <row r="108" spans="1:15" ht="57" x14ac:dyDescent="0.2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F$7</f>
        <v>Jun 2020
Coincident kW @ Source</v>
      </c>
      <c r="G108" s="23" t="str">
        <f>G$7</f>
        <v>Jul 2020
Coincident kW @ Source</v>
      </c>
      <c r="H108" s="23" t="str">
        <f>H$7</f>
        <v>Aug 2020
Coincident kW @ Source</v>
      </c>
      <c r="I108" s="23" t="str">
        <f>I$7</f>
        <v>Sep 2020
Coincident kW @ Source</v>
      </c>
      <c r="J108" s="21" t="s">
        <v>184</v>
      </c>
      <c r="K108" s="21" t="s">
        <v>185</v>
      </c>
      <c r="L108" s="21" t="s">
        <v>186</v>
      </c>
      <c r="M108" s="21" t="s">
        <v>187</v>
      </c>
      <c r="N108" s="21" t="s">
        <v>188</v>
      </c>
      <c r="O108" s="21" t="s">
        <v>348</v>
      </c>
    </row>
    <row r="109" spans="1:15" x14ac:dyDescent="0.2">
      <c r="A109" s="2"/>
      <c r="B109" s="2"/>
      <c r="C109" s="34" t="s">
        <v>145</v>
      </c>
      <c r="D109" s="2"/>
      <c r="E109" s="3"/>
      <c r="F109" s="2"/>
      <c r="G109" s="2"/>
      <c r="H109" s="2"/>
      <c r="I109" s="2"/>
      <c r="J109" s="2"/>
      <c r="K109" s="2"/>
      <c r="L109" s="31"/>
      <c r="M109" s="26"/>
    </row>
    <row r="110" spans="1:15" x14ac:dyDescent="0.2">
      <c r="A110" s="2">
        <f>A109+1</f>
        <v>1</v>
      </c>
      <c r="B110" s="2" t="s">
        <v>146</v>
      </c>
      <c r="C110" s="2" t="s">
        <v>147</v>
      </c>
      <c r="D110" s="4">
        <f t="shared" ref="D110:D117" si="43">D40-(D40/(D$54-D$49-D$50-D$52-G$158))*G$155</f>
        <v>808455706.73081946</v>
      </c>
      <c r="E110" s="26">
        <f t="shared" ref="E110:E123" si="44">D110/$D$133</f>
        <v>9.7975196611814641E-2</v>
      </c>
      <c r="F110" s="4">
        <f t="shared" ref="F110:I117" si="45">F40-(F40/(F$54-F$49-F$50-F$52-H$158))*H$155</f>
        <v>199005.6846205015</v>
      </c>
      <c r="G110" s="4">
        <f t="shared" si="45"/>
        <v>222075.46576317959</v>
      </c>
      <c r="H110" s="4">
        <f t="shared" si="45"/>
        <v>199444.12792519492</v>
      </c>
      <c r="I110" s="4">
        <f t="shared" si="45"/>
        <v>170906.83786464969</v>
      </c>
      <c r="J110" s="4">
        <f>AVERAGE(F110:I110)</f>
        <v>197858.02904338142</v>
      </c>
      <c r="K110" s="4">
        <f t="shared" ref="K110:K123" si="46">D110/8784</f>
        <v>92037.307232561419</v>
      </c>
      <c r="L110" s="4">
        <f t="shared" ref="L110:L123" si="47">IF((J110-K110)&lt;0,0,(J110-K110))</f>
        <v>105820.72181082</v>
      </c>
      <c r="M110" s="26">
        <f>K110/$K$133*$L$136+L110/$L$133*$L$137</f>
        <v>0.10243845342552652</v>
      </c>
      <c r="N110" s="26">
        <f>J110/$J$133</f>
        <v>0.10296347431726985</v>
      </c>
      <c r="O110" s="26">
        <f>G110/$G$133</f>
        <v>0.10766957707367941</v>
      </c>
    </row>
    <row r="111" spans="1:15" x14ac:dyDescent="0.2">
      <c r="A111" s="2">
        <f t="shared" ref="A111:A124" si="48">A110+1</f>
        <v>2</v>
      </c>
      <c r="B111" s="2" t="s">
        <v>148</v>
      </c>
      <c r="C111" s="2" t="s">
        <v>149</v>
      </c>
      <c r="D111" s="4">
        <f t="shared" si="43"/>
        <v>160231665.80143502</v>
      </c>
      <c r="E111" s="26">
        <f t="shared" si="44"/>
        <v>1.9418168280134568E-2</v>
      </c>
      <c r="F111" s="4">
        <f t="shared" si="45"/>
        <v>32078.747206831122</v>
      </c>
      <c r="G111" s="4">
        <f t="shared" si="45"/>
        <v>39010.19254574387</v>
      </c>
      <c r="H111" s="4">
        <f t="shared" si="45"/>
        <v>39520.304698122316</v>
      </c>
      <c r="I111" s="4">
        <f t="shared" si="45"/>
        <v>35472.258577652552</v>
      </c>
      <c r="J111" s="4">
        <f t="shared" ref="J111:J123" si="49">AVERAGE(F111:I111)</f>
        <v>36520.375757087466</v>
      </c>
      <c r="K111" s="4">
        <f t="shared" si="46"/>
        <v>18241.309858997611</v>
      </c>
      <c r="L111" s="4">
        <f t="shared" si="47"/>
        <v>18279.065898089855</v>
      </c>
      <c r="M111" s="26">
        <f t="shared" ref="M111:M123" si="50">K111/$K$133*$L$136+L111/$L$133*$L$137</f>
        <v>1.8914173084905197E-2</v>
      </c>
      <c r="N111" s="26">
        <f t="shared" ref="N111:N123" si="51">J111/$J$133</f>
        <v>1.9004863181455535E-2</v>
      </c>
      <c r="O111" s="26">
        <f t="shared" ref="O111:O123" si="52">G111/$G$133</f>
        <v>1.8913439710814939E-2</v>
      </c>
    </row>
    <row r="112" spans="1:15" x14ac:dyDescent="0.2">
      <c r="A112" s="2">
        <f t="shared" si="48"/>
        <v>3</v>
      </c>
      <c r="B112" s="2" t="s">
        <v>150</v>
      </c>
      <c r="C112" s="2" t="s">
        <v>151</v>
      </c>
      <c r="D112" s="4">
        <f t="shared" si="43"/>
        <v>294567956.44211519</v>
      </c>
      <c r="E112" s="26">
        <f t="shared" si="44"/>
        <v>3.5698125707665923E-2</v>
      </c>
      <c r="F112" s="4">
        <f t="shared" si="45"/>
        <v>47032.373751934494</v>
      </c>
      <c r="G112" s="4">
        <f t="shared" si="45"/>
        <v>53831.412903648285</v>
      </c>
      <c r="H112" s="4">
        <f t="shared" si="45"/>
        <v>52709.322508010693</v>
      </c>
      <c r="I112" s="4">
        <f t="shared" si="45"/>
        <v>49814.325134057013</v>
      </c>
      <c r="J112" s="4">
        <f t="shared" si="49"/>
        <v>50846.858574412618</v>
      </c>
      <c r="K112" s="4">
        <f t="shared" si="46"/>
        <v>33534.603420095082</v>
      </c>
      <c r="L112" s="4">
        <f t="shared" si="47"/>
        <v>17312.255154317536</v>
      </c>
      <c r="M112" s="26">
        <f t="shared" si="50"/>
        <v>2.6374337975866843E-2</v>
      </c>
      <c r="N112" s="26">
        <f t="shared" si="51"/>
        <v>2.6460231319662561E-2</v>
      </c>
      <c r="O112" s="26">
        <f t="shared" si="52"/>
        <v>2.6099260630596886E-2</v>
      </c>
    </row>
    <row r="113" spans="1:15" x14ac:dyDescent="0.2">
      <c r="A113" s="2">
        <f t="shared" si="48"/>
        <v>4</v>
      </c>
      <c r="B113" s="2" t="s">
        <v>152</v>
      </c>
      <c r="C113" s="2" t="s">
        <v>153</v>
      </c>
      <c r="D113" s="4">
        <f t="shared" si="43"/>
        <v>43104607.712522477</v>
      </c>
      <c r="E113" s="26">
        <f t="shared" si="44"/>
        <v>5.2237647410356735E-3</v>
      </c>
      <c r="F113" s="4">
        <f t="shared" si="45"/>
        <v>5565.685185291678</v>
      </c>
      <c r="G113" s="4">
        <f t="shared" si="45"/>
        <v>9238.9086865908102</v>
      </c>
      <c r="H113" s="4">
        <f t="shared" si="45"/>
        <v>9600.5538473685774</v>
      </c>
      <c r="I113" s="4">
        <f t="shared" si="45"/>
        <v>11484.833543105799</v>
      </c>
      <c r="J113" s="4">
        <f t="shared" si="49"/>
        <v>8972.4953155892163</v>
      </c>
      <c r="K113" s="4">
        <f t="shared" si="46"/>
        <v>4907.1730091669488</v>
      </c>
      <c r="L113" s="4">
        <f t="shared" si="47"/>
        <v>4065.3223064222675</v>
      </c>
      <c r="M113" s="26">
        <f t="shared" si="50"/>
        <v>4.6490331749002526E-3</v>
      </c>
      <c r="N113" s="26">
        <f t="shared" si="51"/>
        <v>4.6692029403868039E-3</v>
      </c>
      <c r="O113" s="26">
        <f t="shared" si="52"/>
        <v>4.4793304271097305E-3</v>
      </c>
    </row>
    <row r="114" spans="1:15" x14ac:dyDescent="0.2">
      <c r="A114" s="2">
        <f t="shared" si="48"/>
        <v>5</v>
      </c>
      <c r="B114" s="2" t="s">
        <v>154</v>
      </c>
      <c r="C114" s="2" t="s">
        <v>155</v>
      </c>
      <c r="D114" s="4">
        <f t="shared" si="43"/>
        <v>52506550.747128457</v>
      </c>
      <c r="E114" s="26">
        <f t="shared" si="44"/>
        <v>6.3631681859980674E-3</v>
      </c>
      <c r="F114" s="4">
        <f t="shared" si="45"/>
        <v>7447.242907431365</v>
      </c>
      <c r="G114" s="4">
        <f t="shared" si="45"/>
        <v>8591.4619879843412</v>
      </c>
      <c r="H114" s="4">
        <f t="shared" si="45"/>
        <v>10519.999839445958</v>
      </c>
      <c r="I114" s="4">
        <f t="shared" si="45"/>
        <v>9936.9028225349011</v>
      </c>
      <c r="J114" s="4">
        <f t="shared" si="49"/>
        <v>9123.9018893491411</v>
      </c>
      <c r="K114" s="4">
        <f t="shared" si="46"/>
        <v>5977.5217152924015</v>
      </c>
      <c r="L114" s="4">
        <f t="shared" si="47"/>
        <v>3146.3801740567396</v>
      </c>
      <c r="M114" s="26">
        <f t="shared" si="50"/>
        <v>4.7323830013444208E-3</v>
      </c>
      <c r="N114" s="26">
        <f t="shared" si="51"/>
        <v>4.7479935102927532E-3</v>
      </c>
      <c r="O114" s="26">
        <f t="shared" si="52"/>
        <v>4.1654267188493714E-3</v>
      </c>
    </row>
    <row r="115" spans="1:15" x14ac:dyDescent="0.2">
      <c r="A115" s="2">
        <f t="shared" si="48"/>
        <v>6</v>
      </c>
      <c r="B115" s="2" t="s">
        <v>156</v>
      </c>
      <c r="C115" s="2" t="s">
        <v>157</v>
      </c>
      <c r="D115" s="4">
        <f t="shared" si="43"/>
        <v>39744573.825730801</v>
      </c>
      <c r="E115" s="26">
        <f t="shared" si="44"/>
        <v>4.8165686782953021E-3</v>
      </c>
      <c r="F115" s="4">
        <f t="shared" si="45"/>
        <v>6091.9035286886565</v>
      </c>
      <c r="G115" s="4">
        <f t="shared" si="45"/>
        <v>6855.0500451706102</v>
      </c>
      <c r="H115" s="4">
        <f t="shared" si="45"/>
        <v>6170.4423439448674</v>
      </c>
      <c r="I115" s="4">
        <f t="shared" si="45"/>
        <v>6322.6531593606815</v>
      </c>
      <c r="J115" s="4">
        <f t="shared" si="49"/>
        <v>6360.0122692912037</v>
      </c>
      <c r="K115" s="4">
        <f t="shared" si="46"/>
        <v>4524.6554901788249</v>
      </c>
      <c r="L115" s="4">
        <f t="shared" si="47"/>
        <v>1835.3567791123787</v>
      </c>
      <c r="M115" s="26">
        <f t="shared" si="50"/>
        <v>3.3005851377457341E-3</v>
      </c>
      <c r="N115" s="26">
        <f t="shared" si="51"/>
        <v>3.3096911109081494E-3</v>
      </c>
      <c r="O115" s="26">
        <f t="shared" si="52"/>
        <v>3.3235564164909265E-3</v>
      </c>
    </row>
    <row r="116" spans="1:15" x14ac:dyDescent="0.2">
      <c r="A116" s="2">
        <f t="shared" si="48"/>
        <v>7</v>
      </c>
      <c r="B116" s="2" t="s">
        <v>158</v>
      </c>
      <c r="C116" s="2" t="s">
        <v>159</v>
      </c>
      <c r="D116" s="4">
        <f t="shared" si="43"/>
        <v>157259141.47795394</v>
      </c>
      <c r="E116" s="26">
        <f t="shared" si="44"/>
        <v>1.9057933758191328E-2</v>
      </c>
      <c r="F116" s="4">
        <f t="shared" si="45"/>
        <v>20448.895149937674</v>
      </c>
      <c r="G116" s="4">
        <f t="shared" si="45"/>
        <v>22397.787110948706</v>
      </c>
      <c r="H116" s="4">
        <f t="shared" si="45"/>
        <v>20956.915406412849</v>
      </c>
      <c r="I116" s="4">
        <f t="shared" si="45"/>
        <v>21083.129759971485</v>
      </c>
      <c r="J116" s="4">
        <f t="shared" si="49"/>
        <v>21221.681856817679</v>
      </c>
      <c r="K116" s="4">
        <f t="shared" si="46"/>
        <v>17902.907727453774</v>
      </c>
      <c r="L116" s="4">
        <f t="shared" si="47"/>
        <v>3318.7741293639046</v>
      </c>
      <c r="M116" s="26">
        <f t="shared" si="50"/>
        <v>1.1027099628979825E-2</v>
      </c>
      <c r="N116" s="26">
        <f t="shared" si="51"/>
        <v>1.1043565456495237E-2</v>
      </c>
      <c r="O116" s="26">
        <f t="shared" si="52"/>
        <v>1.0859192650276071E-2</v>
      </c>
    </row>
    <row r="117" spans="1:15" x14ac:dyDescent="0.2">
      <c r="A117" s="2">
        <f t="shared" si="48"/>
        <v>8</v>
      </c>
      <c r="B117" s="28" t="s">
        <v>160</v>
      </c>
      <c r="C117" s="28" t="s">
        <v>216</v>
      </c>
      <c r="D117" s="4">
        <f t="shared" si="43"/>
        <v>58450071.11422465</v>
      </c>
      <c r="E117" s="26">
        <f t="shared" si="44"/>
        <v>7.083452020578581E-3</v>
      </c>
      <c r="F117" s="4">
        <f t="shared" si="45"/>
        <v>9521.7056754217938</v>
      </c>
      <c r="G117" s="4">
        <f t="shared" si="45"/>
        <v>11019.769776278539</v>
      </c>
      <c r="H117" s="4">
        <f t="shared" si="45"/>
        <v>10200.636851303132</v>
      </c>
      <c r="I117" s="4">
        <f t="shared" si="45"/>
        <v>9319.1379274713418</v>
      </c>
      <c r="J117" s="4">
        <f t="shared" si="49"/>
        <v>10015.312557618701</v>
      </c>
      <c r="K117" s="4">
        <f t="shared" si="46"/>
        <v>6654.1519938780339</v>
      </c>
      <c r="L117" s="4">
        <f t="shared" si="47"/>
        <v>3361.1605637406674</v>
      </c>
      <c r="M117" s="26">
        <f t="shared" si="50"/>
        <v>5.1951991899356507E-3</v>
      </c>
      <c r="N117" s="26">
        <f t="shared" si="51"/>
        <v>5.2118753142926773E-3</v>
      </c>
      <c r="O117" s="26">
        <f t="shared" si="52"/>
        <v>5.3427511552604275E-3</v>
      </c>
    </row>
    <row r="118" spans="1:15" x14ac:dyDescent="0.2">
      <c r="A118" s="2">
        <f t="shared" si="48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44"/>
        <v>6.4014619501701724E-3</v>
      </c>
      <c r="F118" s="4">
        <f>F48-H158-((F48-H158)/(F$54-F$49-F$50-F$52-H$158))*H$155</f>
        <v>8073.5250457083139</v>
      </c>
      <c r="G118" s="4">
        <f>G48-I158-((G48-I158)/(G$54-G$49-G$50-G$52-I$158))*I$155</f>
        <v>10346.202770869833</v>
      </c>
      <c r="H118" s="4">
        <f>H48-J158-((H48-J158)/(H$54-H$49-H$50-H$52-J$158))*J$155</f>
        <v>9915.9965693394861</v>
      </c>
      <c r="I118" s="4">
        <f>I48-K158-((I48-K158)/(I$54-I$49-I$50-I$52-K$158))*K$155</f>
        <v>7697.3191157610645</v>
      </c>
      <c r="J118" s="4">
        <f t="shared" si="49"/>
        <v>9008.2608754196735</v>
      </c>
      <c r="K118" s="4">
        <f t="shared" si="46"/>
        <v>6013.4946457899387</v>
      </c>
      <c r="L118" s="4">
        <f t="shared" si="47"/>
        <v>2994.7662296297349</v>
      </c>
      <c r="M118" s="26">
        <f t="shared" si="50"/>
        <v>4.672956715682154E-3</v>
      </c>
      <c r="N118" s="26">
        <f t="shared" si="51"/>
        <v>4.6878150043947733E-3</v>
      </c>
      <c r="O118" s="26">
        <f t="shared" si="52"/>
        <v>5.0161834529079399E-3</v>
      </c>
    </row>
    <row r="119" spans="1:15" x14ac:dyDescent="0.2">
      <c r="A119" s="2">
        <f t="shared" si="48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44"/>
        <v>2.3648304377753751E-4</v>
      </c>
      <c r="F119" s="4">
        <f>F49</f>
        <v>0</v>
      </c>
      <c r="G119" s="4">
        <f t="shared" ref="G119:I119" si="53">G49</f>
        <v>0</v>
      </c>
      <c r="H119" s="4">
        <f t="shared" si="53"/>
        <v>0</v>
      </c>
      <c r="I119" s="4">
        <f t="shared" si="53"/>
        <v>0</v>
      </c>
      <c r="J119" s="4">
        <f t="shared" si="49"/>
        <v>0</v>
      </c>
      <c r="K119" s="4">
        <f t="shared" si="46"/>
        <v>222.15074129098363</v>
      </c>
      <c r="L119" s="4">
        <f t="shared" si="47"/>
        <v>0</v>
      </c>
      <c r="M119" s="26">
        <f t="shared" si="50"/>
        <v>1.1560517536774579E-4</v>
      </c>
      <c r="N119" s="26">
        <f t="shared" si="51"/>
        <v>0</v>
      </c>
      <c r="O119" s="26">
        <f t="shared" si="52"/>
        <v>0</v>
      </c>
    </row>
    <row r="120" spans="1:15" x14ac:dyDescent="0.2">
      <c r="A120" s="2">
        <f t="shared" si="48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44"/>
        <v>6.7637267224687043E-4</v>
      </c>
      <c r="F120" s="4">
        <f>F50</f>
        <v>0</v>
      </c>
      <c r="G120" s="4">
        <f t="shared" ref="G120:I120" si="54">G50</f>
        <v>0</v>
      </c>
      <c r="H120" s="4">
        <f t="shared" si="54"/>
        <v>0</v>
      </c>
      <c r="I120" s="4">
        <f t="shared" si="54"/>
        <v>0</v>
      </c>
      <c r="J120" s="4">
        <f t="shared" si="49"/>
        <v>0</v>
      </c>
      <c r="K120" s="4">
        <f t="shared" si="46"/>
        <v>635.3803982240438</v>
      </c>
      <c r="L120" s="4">
        <f t="shared" si="47"/>
        <v>0</v>
      </c>
      <c r="M120" s="26">
        <f t="shared" si="50"/>
        <v>3.3064603761869134E-4</v>
      </c>
      <c r="N120" s="26">
        <f t="shared" si="51"/>
        <v>0</v>
      </c>
      <c r="O120" s="26">
        <f t="shared" si="52"/>
        <v>0</v>
      </c>
    </row>
    <row r="121" spans="1:15" x14ac:dyDescent="0.2">
      <c r="A121" s="2">
        <f t="shared" si="48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44"/>
        <v>1.0093660193817796E-3</v>
      </c>
      <c r="F121" s="4">
        <f>F51-(F51/(F$54-F$49-F$50-F$52-H$158))*H$155</f>
        <v>767.06076039096456</v>
      </c>
      <c r="G121" s="4">
        <f>G51-(G51/(G$54-G$49-G$50-G$52-I$158))*I$155</f>
        <v>2431.4819868340164</v>
      </c>
      <c r="H121" s="4">
        <f>H51-(H51/(H$54-H$49-H$50-H$52-J$158))*J$155</f>
        <v>2513.0036880105686</v>
      </c>
      <c r="I121" s="4">
        <f>I51-(I51/(I$54-I$49-I$50-I$52-K$158))*K$155</f>
        <v>1162.4255589855725</v>
      </c>
      <c r="J121" s="4">
        <f t="shared" si="49"/>
        <v>1718.4929985552808</v>
      </c>
      <c r="K121" s="4">
        <f t="shared" si="46"/>
        <v>948.19233488270277</v>
      </c>
      <c r="L121" s="4">
        <f t="shared" si="47"/>
        <v>770.30066367257803</v>
      </c>
      <c r="M121" s="26">
        <f t="shared" si="50"/>
        <v>8.9046595644144699E-4</v>
      </c>
      <c r="N121" s="26">
        <f t="shared" si="51"/>
        <v>8.9428774044018812E-4</v>
      </c>
      <c r="O121" s="26">
        <f t="shared" si="52"/>
        <v>1.1788633935090661E-3</v>
      </c>
    </row>
    <row r="122" spans="1:15" x14ac:dyDescent="0.2">
      <c r="A122" s="2">
        <f t="shared" si="48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44"/>
        <v>5.0709508458508328E-5</v>
      </c>
      <c r="F122" s="4">
        <f>F52</f>
        <v>0</v>
      </c>
      <c r="G122" s="4">
        <f t="shared" ref="G122:I122" si="55">G52</f>
        <v>0</v>
      </c>
      <c r="H122" s="4">
        <f t="shared" si="55"/>
        <v>0</v>
      </c>
      <c r="I122" s="4">
        <f t="shared" si="55"/>
        <v>0</v>
      </c>
      <c r="J122" s="4">
        <f t="shared" si="49"/>
        <v>0</v>
      </c>
      <c r="K122" s="4">
        <f t="shared" si="46"/>
        <v>47.636205601092897</v>
      </c>
      <c r="L122" s="4">
        <f t="shared" si="47"/>
        <v>0</v>
      </c>
      <c r="M122" s="26">
        <f t="shared" si="50"/>
        <v>2.4789437434984823E-5</v>
      </c>
      <c r="N122" s="26">
        <f t="shared" si="51"/>
        <v>0</v>
      </c>
      <c r="O122" s="26">
        <f t="shared" si="52"/>
        <v>0</v>
      </c>
    </row>
    <row r="123" spans="1:15" x14ac:dyDescent="0.2">
      <c r="A123" s="2">
        <f t="shared" si="48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44"/>
        <v>3.2574964815652E-3</v>
      </c>
      <c r="F123" s="4">
        <f>F53-(F53/(F$54-F$49-F$50-F$52-H$158))*H$155</f>
        <v>5677.785078214335</v>
      </c>
      <c r="G123" s="4">
        <f>G53-(G53/(G$54-G$49-G$50-G$52-I$158))*I$155</f>
        <v>5281.4034290101463</v>
      </c>
      <c r="H123" s="4">
        <f>H53-(H53/(H$54-H$49-H$50-H$52-J$158))*J$155</f>
        <v>4858.1848875719697</v>
      </c>
      <c r="I123" s="4">
        <f>I53-(I53/(I$54-I$49-I$50-I$52-K$158))*K$155</f>
        <v>3848.2497131246441</v>
      </c>
      <c r="J123" s="4">
        <f t="shared" si="49"/>
        <v>4916.4057769802739</v>
      </c>
      <c r="K123" s="4">
        <f t="shared" si="46"/>
        <v>3060.0724964164092</v>
      </c>
      <c r="L123" s="4">
        <f t="shared" si="47"/>
        <v>1856.3332805638647</v>
      </c>
      <c r="M123" s="26">
        <f t="shared" si="50"/>
        <v>2.5492417000650045E-3</v>
      </c>
      <c r="N123" s="26">
        <f t="shared" si="51"/>
        <v>2.5584517464307512E-3</v>
      </c>
      <c r="O123" s="26">
        <f t="shared" si="52"/>
        <v>2.5606001617639522E-3</v>
      </c>
    </row>
    <row r="124" spans="1:15" ht="15" thickBot="1" x14ac:dyDescent="0.25">
      <c r="A124" s="2">
        <f t="shared" si="48"/>
        <v>15</v>
      </c>
      <c r="B124" s="2"/>
      <c r="C124" s="2" t="s">
        <v>172</v>
      </c>
      <c r="D124" s="29">
        <f>SUM(D110:D123)</f>
        <v>1710302399.0581803</v>
      </c>
      <c r="E124" s="30">
        <f t="shared" ref="E124:O124" si="56">SUM(E110:E123)</f>
        <v>0.20726826765931416</v>
      </c>
      <c r="F124" s="29">
        <f>SUM(F110:F123)</f>
        <v>341710.60891035182</v>
      </c>
      <c r="G124" s="29">
        <f t="shared" si="56"/>
        <v>391079.13700625871</v>
      </c>
      <c r="H124" s="29">
        <f t="shared" si="56"/>
        <v>366409.48856472527</v>
      </c>
      <c r="I124" s="29">
        <f t="shared" si="56"/>
        <v>327048.07317667478</v>
      </c>
      <c r="J124" s="29">
        <f t="shared" si="56"/>
        <v>356561.82691450272</v>
      </c>
      <c r="K124" s="29">
        <f t="shared" si="56"/>
        <v>194706.55726982927</v>
      </c>
      <c r="L124" s="29">
        <f t="shared" si="56"/>
        <v>162760.43698978957</v>
      </c>
      <c r="M124" s="30">
        <f t="shared" si="56"/>
        <v>0.18521496964181453</v>
      </c>
      <c r="N124" s="30">
        <f t="shared" si="56"/>
        <v>0.18555145164202927</v>
      </c>
      <c r="O124" s="30">
        <f t="shared" si="56"/>
        <v>0.18960818179125874</v>
      </c>
    </row>
    <row r="125" spans="1:15" ht="15" thickTop="1" x14ac:dyDescent="0.2">
      <c r="A125" s="2"/>
      <c r="B125" s="2"/>
      <c r="C125" s="2"/>
      <c r="D125" s="4"/>
      <c r="E125" s="3"/>
      <c r="F125" s="4"/>
      <c r="G125" s="4"/>
      <c r="H125" s="4"/>
      <c r="I125" s="4"/>
      <c r="J125" s="2"/>
      <c r="K125" s="2"/>
      <c r="L125" s="2"/>
      <c r="M125" s="26"/>
    </row>
    <row r="126" spans="1:15" x14ac:dyDescent="0.2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>F56</f>
        <v>987.97672563276296</v>
      </c>
      <c r="G126" s="4">
        <f>G56</f>
        <v>796.82990037231446</v>
      </c>
      <c r="H126" s="4">
        <f>H56</f>
        <v>683.71367105873117</v>
      </c>
      <c r="I126" s="4">
        <f>I56</f>
        <v>856.64834378844273</v>
      </c>
      <c r="J126" s="4">
        <f>AVERAGE(F126:I126)</f>
        <v>831.29216021306274</v>
      </c>
      <c r="K126" s="4">
        <f>D126/8784</f>
        <v>953.37791581284159</v>
      </c>
      <c r="L126" s="2"/>
      <c r="M126" s="26"/>
    </row>
    <row r="127" spans="1:15" ht="15" thickBot="1" x14ac:dyDescent="0.25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K127" si="57">F126+F124</f>
        <v>342698.58563598461</v>
      </c>
      <c r="G127" s="32">
        <f t="shared" si="57"/>
        <v>391875.96690663102</v>
      </c>
      <c r="H127" s="32">
        <f t="shared" si="57"/>
        <v>367093.20223578397</v>
      </c>
      <c r="I127" s="32">
        <f t="shared" si="57"/>
        <v>327904.72152046324</v>
      </c>
      <c r="J127" s="32">
        <f t="shared" si="57"/>
        <v>357393.11907471577</v>
      </c>
      <c r="K127" s="32">
        <f t="shared" si="57"/>
        <v>195659.9351856421</v>
      </c>
      <c r="L127" s="2"/>
      <c r="M127" s="26"/>
    </row>
    <row r="128" spans="1:15" ht="15" thickTop="1" x14ac:dyDescent="0.2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6"/>
    </row>
    <row r="129" spans="1:15" x14ac:dyDescent="0.2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58">D129/$D$133</f>
        <v>2.7464982288938236E-3</v>
      </c>
      <c r="F129" s="4">
        <f t="shared" ref="F129:I130" si="59">F59</f>
        <v>5162.1139592147438</v>
      </c>
      <c r="G129" s="4">
        <f t="shared" si="59"/>
        <v>4984.4927070572639</v>
      </c>
      <c r="H129" s="4">
        <f t="shared" si="59"/>
        <v>4462.7307943826827</v>
      </c>
      <c r="I129" s="4">
        <f t="shared" si="59"/>
        <v>3352.5986797113032</v>
      </c>
      <c r="J129" s="4">
        <f>AVERAGE(F129:I129)</f>
        <v>4490.4840350914983</v>
      </c>
      <c r="K129" s="47">
        <f>D129/8784</f>
        <v>2580.0438279080149</v>
      </c>
      <c r="L129" s="4">
        <f>IF((J129-K129)&lt;0,0,(J129-K129))</f>
        <v>1910.4402071834834</v>
      </c>
      <c r="M129" s="26">
        <f>K129/$K$133*$L$136+L129/$L$133*$L$137</f>
        <v>2.3273275479815778E-3</v>
      </c>
      <c r="N129" s="26">
        <f t="shared" ref="N129:N130" si="60">J129/$J$133</f>
        <v>2.3368060414565221E-3</v>
      </c>
      <c r="O129" s="26">
        <f t="shared" ref="O129:O130" si="61">G129/$G$133</f>
        <v>2.4166479617699264E-3</v>
      </c>
    </row>
    <row r="130" spans="1:15" x14ac:dyDescent="0.2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58"/>
        <v>5.1258370280289831E-3</v>
      </c>
      <c r="F130" s="4">
        <f t="shared" si="59"/>
        <v>8602.608000000002</v>
      </c>
      <c r="G130" s="4">
        <f t="shared" si="59"/>
        <v>8946.7123199999987</v>
      </c>
      <c r="H130" s="4">
        <f t="shared" si="59"/>
        <v>9032.7383999999965</v>
      </c>
      <c r="I130" s="4">
        <f t="shared" si="59"/>
        <v>7263.0590399999992</v>
      </c>
      <c r="J130" s="4">
        <f>AVERAGE(F130:I130)</f>
        <v>8461.2794399999984</v>
      </c>
      <c r="K130" s="47">
        <f>D130/8784</f>
        <v>4815.1803077459026</v>
      </c>
      <c r="L130" s="4">
        <f>IF((J130-K130)&lt;0,0,(J130-K130))</f>
        <v>3646.0991322540958</v>
      </c>
      <c r="M130" s="26">
        <f>K130/$K$133*$L$136+L130/$L$133*$L$137</f>
        <v>4.3850811393036596E-3</v>
      </c>
      <c r="N130" s="26">
        <f t="shared" si="60"/>
        <v>4.4031709631589802E-3</v>
      </c>
      <c r="O130" s="26">
        <f t="shared" si="61"/>
        <v>4.3376639035017242E-3</v>
      </c>
    </row>
    <row r="131" spans="1:15" ht="15" thickBot="1" x14ac:dyDescent="0.25">
      <c r="A131" s="2"/>
      <c r="B131" s="2"/>
      <c r="C131" s="2" t="s">
        <v>105</v>
      </c>
      <c r="D131" s="29">
        <f t="shared" ref="D131:O131" si="62">SUM(D129:D130)</f>
        <v>64959648.807584018</v>
      </c>
      <c r="E131" s="30">
        <f t="shared" si="62"/>
        <v>7.8723352569228071E-3</v>
      </c>
      <c r="F131" s="29">
        <f t="shared" si="62"/>
        <v>13764.721959214745</v>
      </c>
      <c r="G131" s="29">
        <f t="shared" si="62"/>
        <v>13931.205027057262</v>
      </c>
      <c r="H131" s="29">
        <f t="shared" si="62"/>
        <v>13495.46919438268</v>
      </c>
      <c r="I131" s="29">
        <f t="shared" si="62"/>
        <v>10615.657719711302</v>
      </c>
      <c r="J131" s="29">
        <f t="shared" si="62"/>
        <v>12951.763475091497</v>
      </c>
      <c r="K131" s="29">
        <f>SUM(K129:K130)</f>
        <v>7395.224135653918</v>
      </c>
      <c r="L131" s="29">
        <f t="shared" si="62"/>
        <v>5556.5393394375787</v>
      </c>
      <c r="M131" s="30">
        <f t="shared" si="62"/>
        <v>6.712408687285237E-3</v>
      </c>
      <c r="N131" s="30">
        <f t="shared" si="62"/>
        <v>6.7399770046155019E-3</v>
      </c>
      <c r="O131" s="30">
        <f t="shared" si="62"/>
        <v>6.7543118652716502E-3</v>
      </c>
    </row>
    <row r="132" spans="1:15" ht="15" thickTop="1" x14ac:dyDescent="0.2">
      <c r="A132" s="2"/>
      <c r="B132" s="2"/>
      <c r="C132" s="2"/>
      <c r="D132" s="12"/>
      <c r="E132" s="13"/>
      <c r="F132" s="18"/>
      <c r="G132" s="18"/>
      <c r="H132" s="18"/>
      <c r="I132" s="18"/>
      <c r="J132" s="16"/>
      <c r="K132" s="18"/>
      <c r="L132" s="16"/>
      <c r="M132" s="13"/>
      <c r="N132" s="13"/>
    </row>
    <row r="133" spans="1:15" ht="15" thickBot="1" x14ac:dyDescent="0.25">
      <c r="A133" s="2">
        <f>A130+1</f>
        <v>20</v>
      </c>
      <c r="B133" s="2"/>
      <c r="C133" s="2" t="s">
        <v>219</v>
      </c>
      <c r="D133" s="37">
        <f t="shared" ref="D133:O133" si="63">D124+D96+D131</f>
        <v>8251636482.3842497</v>
      </c>
      <c r="E133" s="30">
        <f t="shared" si="63"/>
        <v>1</v>
      </c>
      <c r="F133" s="37">
        <f t="shared" si="63"/>
        <v>1835168.1607929985</v>
      </c>
      <c r="G133" s="37">
        <f t="shared" si="63"/>
        <v>2062564.6705309432</v>
      </c>
      <c r="H133" s="37">
        <f t="shared" si="63"/>
        <v>2008750.6108043545</v>
      </c>
      <c r="I133" s="37">
        <f t="shared" si="63"/>
        <v>1780049.296023299</v>
      </c>
      <c r="J133" s="37">
        <f t="shared" si="63"/>
        <v>1921633.184537899</v>
      </c>
      <c r="K133" s="37">
        <f t="shared" si="63"/>
        <v>939393.9529125964</v>
      </c>
      <c r="L133" s="37">
        <f t="shared" si="63"/>
        <v>991694.06918097299</v>
      </c>
      <c r="M133" s="48">
        <f t="shared" si="63"/>
        <v>1</v>
      </c>
      <c r="N133" s="48">
        <f t="shared" si="63"/>
        <v>0.99999999999999967</v>
      </c>
      <c r="O133" s="48">
        <f t="shared" si="63"/>
        <v>1</v>
      </c>
    </row>
    <row r="134" spans="1:15" ht="15" thickTop="1" x14ac:dyDescent="0.2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3"/>
      <c r="N134" s="2"/>
    </row>
    <row r="135" spans="1:15" ht="15" thickBot="1" x14ac:dyDescent="0.25">
      <c r="A135" s="2">
        <f>A133+1</f>
        <v>21</v>
      </c>
      <c r="B135" s="2"/>
      <c r="C135" s="2" t="s">
        <v>220</v>
      </c>
      <c r="D135" s="49">
        <f>D131+D127+D99</f>
        <v>8643482545.0908699</v>
      </c>
      <c r="E135" s="13"/>
      <c r="F135" s="49">
        <f t="shared" ref="F135:K135" si="64">F131+F127+F99</f>
        <v>1883340.6948584924</v>
      </c>
      <c r="G135" s="49">
        <f t="shared" si="64"/>
        <v>2129331.8412476727</v>
      </c>
      <c r="H135" s="49">
        <f t="shared" si="64"/>
        <v>2058925.4772363582</v>
      </c>
      <c r="I135" s="49">
        <f t="shared" si="64"/>
        <v>1835618.167116143</v>
      </c>
      <c r="J135" s="49">
        <f t="shared" si="64"/>
        <v>1976804.0451146667</v>
      </c>
      <c r="K135" s="49">
        <f t="shared" si="64"/>
        <v>984003.0219821115</v>
      </c>
      <c r="L135" s="9"/>
      <c r="M135" s="13"/>
      <c r="N135" s="13"/>
    </row>
    <row r="136" spans="1:15" ht="15" thickTop="1" x14ac:dyDescent="0.2">
      <c r="A136" s="2">
        <f>A135+1</f>
        <v>22</v>
      </c>
      <c r="B136" s="2"/>
      <c r="C136" s="2"/>
      <c r="D136" s="2"/>
      <c r="E136" s="3"/>
      <c r="F136" s="2"/>
      <c r="G136" s="2"/>
      <c r="H136" s="2"/>
      <c r="I136" s="2"/>
      <c r="J136" s="2"/>
      <c r="K136" s="56" t="s">
        <v>174</v>
      </c>
      <c r="L136" s="50">
        <f>K133/J133</f>
        <v>0.48885185813362986</v>
      </c>
      <c r="M136" s="3"/>
    </row>
    <row r="137" spans="1:15" x14ac:dyDescent="0.2">
      <c r="D137" s="51"/>
      <c r="E137" s="7"/>
      <c r="F137" s="51"/>
      <c r="G137" s="51"/>
      <c r="H137" s="51"/>
      <c r="I137" s="51"/>
      <c r="K137" s="57" t="s">
        <v>175</v>
      </c>
      <c r="L137" s="50">
        <f>1-L136</f>
        <v>0.51114814186637014</v>
      </c>
      <c r="M137" s="7"/>
    </row>
    <row r="138" spans="1:15" x14ac:dyDescent="0.2">
      <c r="D138" s="51"/>
      <c r="E138" s="7"/>
      <c r="F138" s="51"/>
      <c r="G138" s="51"/>
      <c r="H138" s="51"/>
      <c r="I138" s="51"/>
      <c r="K138" s="57"/>
      <c r="L138" s="50"/>
      <c r="M138" s="7"/>
    </row>
    <row r="139" spans="1:15" x14ac:dyDescent="0.2">
      <c r="A139" s="60" t="s">
        <v>0</v>
      </c>
      <c r="D139" s="51"/>
      <c r="E139" s="7"/>
      <c r="F139" s="51"/>
      <c r="G139" s="89" t="s">
        <v>353</v>
      </c>
      <c r="H139" s="51"/>
      <c r="I139" s="51"/>
      <c r="K139" s="57"/>
      <c r="L139" s="50"/>
      <c r="M139" s="7"/>
      <c r="N139" s="61"/>
      <c r="O139" s="89" t="s">
        <v>353</v>
      </c>
    </row>
    <row r="140" spans="1:15" x14ac:dyDescent="0.2">
      <c r="A140" s="60" t="s">
        <v>237</v>
      </c>
      <c r="D140" s="51"/>
      <c r="E140" s="7"/>
      <c r="F140" s="51"/>
      <c r="G140" s="89" t="s">
        <v>354</v>
      </c>
      <c r="H140" s="51"/>
      <c r="I140" s="51"/>
      <c r="K140" s="57"/>
      <c r="L140" s="50"/>
      <c r="M140" s="7"/>
      <c r="N140" s="61"/>
      <c r="O140" s="89" t="s">
        <v>354</v>
      </c>
    </row>
    <row r="141" spans="1:15" x14ac:dyDescent="0.2">
      <c r="A141" s="60" t="s">
        <v>346</v>
      </c>
      <c r="D141" s="51"/>
      <c r="E141" s="7"/>
      <c r="F141" s="51"/>
      <c r="G141" s="89" t="s">
        <v>378</v>
      </c>
      <c r="H141" s="51"/>
      <c r="I141" s="51"/>
      <c r="K141" s="57"/>
      <c r="L141" s="50"/>
      <c r="M141" s="7"/>
      <c r="O141" s="89" t="s">
        <v>378</v>
      </c>
    </row>
    <row r="142" spans="1:15" x14ac:dyDescent="0.2">
      <c r="A142" s="60"/>
      <c r="D142" s="51"/>
      <c r="E142" s="7"/>
      <c r="F142" s="51"/>
      <c r="G142" s="89" t="s">
        <v>379</v>
      </c>
      <c r="H142" s="51"/>
      <c r="I142" s="51"/>
      <c r="K142" s="57"/>
      <c r="L142" s="50"/>
      <c r="M142" s="7"/>
      <c r="O142" s="89" t="s">
        <v>379</v>
      </c>
    </row>
    <row r="143" spans="1:15" x14ac:dyDescent="0.2">
      <c r="A143" s="60"/>
      <c r="D143" s="51"/>
      <c r="E143" s="7"/>
      <c r="F143" s="51"/>
      <c r="G143" s="61" t="s">
        <v>246</v>
      </c>
      <c r="H143" s="51"/>
      <c r="I143" s="51"/>
      <c r="K143" s="57"/>
      <c r="L143" s="50"/>
      <c r="M143" s="7"/>
      <c r="O143" s="61" t="s">
        <v>247</v>
      </c>
    </row>
    <row r="145" spans="1:11" ht="15" x14ac:dyDescent="0.25">
      <c r="A145" s="44" t="s">
        <v>233</v>
      </c>
    </row>
    <row r="147" spans="1:11" ht="57" x14ac:dyDescent="0.2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Jun 2020
Coincident kW @ Source</v>
      </c>
      <c r="I147" s="23" t="str">
        <f t="shared" ref="I147:K147" si="65">G7</f>
        <v>Jul 2020
Coincident kW @ Source</v>
      </c>
      <c r="J147" s="23" t="str">
        <f t="shared" si="65"/>
        <v>Aug 2020
Coincident kW @ Source</v>
      </c>
      <c r="K147" s="23" t="str">
        <f t="shared" si="65"/>
        <v>Sep 2020
Coincident kW @ Source</v>
      </c>
    </row>
    <row r="148" spans="1:11" x14ac:dyDescent="0.2">
      <c r="B148" s="6">
        <f>B147+1</f>
        <v>1</v>
      </c>
      <c r="C148" s="2" t="s">
        <v>367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4076.0059999999999</v>
      </c>
      <c r="I148" s="4">
        <v>4058.4009999999998</v>
      </c>
      <c r="J148" s="4">
        <v>1249.913</v>
      </c>
      <c r="K148" s="4">
        <v>2358.0889999999999</v>
      </c>
    </row>
    <row r="149" spans="1:11" x14ac:dyDescent="0.2">
      <c r="B149" s="6">
        <f t="shared" ref="B149:B151" si="66">B148+1</f>
        <v>2</v>
      </c>
      <c r="C149" s="2" t="s">
        <v>368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16125.953</v>
      </c>
      <c r="I149" s="4">
        <v>13368.84</v>
      </c>
      <c r="J149" s="4">
        <v>16714.598000000002</v>
      </c>
      <c r="K149" s="4">
        <v>11285.565000000001</v>
      </c>
    </row>
    <row r="150" spans="1:11" x14ac:dyDescent="0.2">
      <c r="B150" s="6">
        <f t="shared" si="66"/>
        <v>3</v>
      </c>
      <c r="C150" s="2" t="s">
        <v>375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15638.268</v>
      </c>
      <c r="I150" s="4">
        <v>15573.473</v>
      </c>
      <c r="J150" s="4">
        <v>13874.101999999999</v>
      </c>
      <c r="K150" s="4">
        <v>12617.106</v>
      </c>
    </row>
    <row r="151" spans="1:11" x14ac:dyDescent="0.2">
      <c r="B151" s="6">
        <f t="shared" si="66"/>
        <v>4</v>
      </c>
      <c r="C151" s="2" t="s">
        <v>369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>$F$151*H$153</f>
        <v>47.036471210666662</v>
      </c>
      <c r="I151" s="4">
        <f t="shared" ref="I151:K151" si="67">$F$151*I$153</f>
        <v>41.953724831906165</v>
      </c>
      <c r="J151" s="4">
        <f t="shared" si="67"/>
        <v>38.186162073900284</v>
      </c>
      <c r="K151" s="4">
        <f t="shared" si="67"/>
        <v>42.147123052606062</v>
      </c>
    </row>
    <row r="153" spans="1:11" x14ac:dyDescent="0.2">
      <c r="B153" s="6">
        <f>B151+1</f>
        <v>5</v>
      </c>
      <c r="C153" s="2" t="s">
        <v>228</v>
      </c>
      <c r="H153" s="53">
        <v>0.73494486266666659</v>
      </c>
      <c r="I153" s="53">
        <v>0.65552695049853382</v>
      </c>
      <c r="J153" s="53">
        <v>0.59665878240469195</v>
      </c>
      <c r="K153" s="53">
        <v>0.65854879769696972</v>
      </c>
    </row>
    <row r="154" spans="1:11" x14ac:dyDescent="0.2">
      <c r="C154" s="2"/>
      <c r="H154" s="53"/>
      <c r="I154" s="53"/>
      <c r="J154" s="53"/>
      <c r="K154" s="53"/>
    </row>
    <row r="155" spans="1:11" x14ac:dyDescent="0.2">
      <c r="B155" s="6">
        <f>B153+1</f>
        <v>6</v>
      </c>
      <c r="C155" s="2" t="s">
        <v>229</v>
      </c>
      <c r="G155" s="4">
        <f>SUMPRODUCT(G148:G151,E148:E151)</f>
        <v>127268539.07009999</v>
      </c>
      <c r="H155" s="4">
        <f>SUMPRODUCT(H148:H151,$D$148:$D$151)</f>
        <v>38136.51632777648</v>
      </c>
      <c r="I155" s="4">
        <f>SUMPRODUCT(I148:I151,$D$148:$D$151)</f>
        <v>35113.607696815103</v>
      </c>
      <c r="J155" s="4">
        <f>SUMPRODUCT(J148:J151,$D$148:$D$151)</f>
        <v>33874.624114153412</v>
      </c>
      <c r="K155" s="4">
        <f>SUMPRODUCT(K148:K151,$D$148:$D$151)</f>
        <v>27951.604858797691</v>
      </c>
    </row>
    <row r="157" spans="1:11" x14ac:dyDescent="0.2">
      <c r="B157" s="6">
        <f>B155+1</f>
        <v>7</v>
      </c>
      <c r="C157" s="2" t="s">
        <v>370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2998.002</v>
      </c>
      <c r="I157" s="4">
        <v>1780.07</v>
      </c>
      <c r="J157" s="4">
        <v>1742.588</v>
      </c>
      <c r="K157" s="4">
        <v>198.62700000000001</v>
      </c>
    </row>
    <row r="158" spans="1:11" x14ac:dyDescent="0.2">
      <c r="B158" s="6">
        <f>B157+1</f>
        <v>8</v>
      </c>
      <c r="C158" s="2" t="s">
        <v>230</v>
      </c>
      <c r="G158" s="4">
        <f>G157*E157</f>
        <v>9150811.9949400015</v>
      </c>
      <c r="H158" s="4">
        <f>H157*$D$157</f>
        <v>3070.3138082399996</v>
      </c>
      <c r="I158" s="4">
        <f t="shared" ref="I158:K158" si="68">I157*$D$157</f>
        <v>1823.0052883999997</v>
      </c>
      <c r="J158" s="4">
        <f t="shared" si="68"/>
        <v>1784.6192225599998</v>
      </c>
      <c r="K158" s="4">
        <f t="shared" si="68"/>
        <v>203.41788323999998</v>
      </c>
    </row>
    <row r="160" spans="1:11" ht="57" x14ac:dyDescent="0.2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355</v>
      </c>
      <c r="I160" s="23" t="s">
        <v>356</v>
      </c>
      <c r="J160" s="23" t="s">
        <v>357</v>
      </c>
      <c r="K160" s="23" t="s">
        <v>358</v>
      </c>
    </row>
    <row r="161" spans="2:11" x14ac:dyDescent="0.2">
      <c r="B161" s="6">
        <v>1</v>
      </c>
      <c r="C161" s="2" t="s">
        <v>371</v>
      </c>
      <c r="D161" s="2">
        <v>1.08212</v>
      </c>
      <c r="E161" s="90">
        <v>1.0785</v>
      </c>
      <c r="F161" s="4">
        <v>47.6</v>
      </c>
      <c r="G161" s="4">
        <v>4002</v>
      </c>
      <c r="H161" s="4">
        <v>0.92900000000000005</v>
      </c>
      <c r="I161" s="4">
        <v>0.94799999999999995</v>
      </c>
      <c r="J161" s="4">
        <v>1.7090000000000001</v>
      </c>
      <c r="K161" s="4">
        <v>1.6220000000000001</v>
      </c>
    </row>
    <row r="162" spans="2:11" x14ac:dyDescent="0.2">
      <c r="B162" s="6">
        <v>2</v>
      </c>
      <c r="C162" s="2" t="s">
        <v>372</v>
      </c>
      <c r="D162" s="2">
        <v>1.08212</v>
      </c>
      <c r="E162" s="90">
        <v>1.0785</v>
      </c>
      <c r="F162" s="4">
        <v>31</v>
      </c>
      <c r="G162" s="4">
        <v>66831</v>
      </c>
      <c r="H162" s="4">
        <v>18.209</v>
      </c>
      <c r="I162" s="4">
        <v>14.861000000000001</v>
      </c>
      <c r="J162" s="4">
        <v>17.905999999999999</v>
      </c>
      <c r="K162" s="4">
        <v>14.385999999999999</v>
      </c>
    </row>
    <row r="163" spans="2:11" x14ac:dyDescent="0.2">
      <c r="B163" s="6">
        <v>3</v>
      </c>
      <c r="C163" s="2" t="s">
        <v>373</v>
      </c>
      <c r="D163" s="2">
        <v>1.08212</v>
      </c>
      <c r="E163" s="90">
        <v>1.0785</v>
      </c>
      <c r="F163" s="4">
        <v>14</v>
      </c>
      <c r="G163" s="4">
        <v>23947</v>
      </c>
      <c r="H163" s="4">
        <v>4.4980000000000002</v>
      </c>
      <c r="I163" s="4">
        <v>3.7829999999999999</v>
      </c>
      <c r="J163" s="4">
        <v>4.8689999999999998</v>
      </c>
      <c r="K163" s="4">
        <v>4.0220000000000002</v>
      </c>
    </row>
    <row r="164" spans="2:11" x14ac:dyDescent="0.2">
      <c r="B164" s="6">
        <v>4</v>
      </c>
      <c r="C164" s="2" t="s">
        <v>374</v>
      </c>
      <c r="D164" s="2">
        <v>1.08212</v>
      </c>
      <c r="E164" s="90">
        <v>1.0785</v>
      </c>
      <c r="F164" s="4">
        <v>15.4</v>
      </c>
      <c r="G164" s="4">
        <v>34394</v>
      </c>
      <c r="H164" s="4">
        <f>$F$164*H$168</f>
        <v>11.318150885066666</v>
      </c>
      <c r="I164" s="4">
        <f t="shared" ref="I164:K164" si="69">$F$164*I$168</f>
        <v>10.095115037677422</v>
      </c>
      <c r="J164" s="4">
        <f t="shared" si="69"/>
        <v>9.1885452490322557</v>
      </c>
      <c r="K164" s="4">
        <f t="shared" si="69"/>
        <v>10.141651484533334</v>
      </c>
    </row>
    <row r="165" spans="2:11" x14ac:dyDescent="0.2">
      <c r="B165" s="6">
        <f>B164+1</f>
        <v>5</v>
      </c>
      <c r="C165" s="2" t="s">
        <v>376</v>
      </c>
      <c r="D165" s="2">
        <v>1.08212</v>
      </c>
      <c r="E165" s="90">
        <v>1.0785</v>
      </c>
      <c r="F165" s="4">
        <v>64</v>
      </c>
      <c r="G165" s="4">
        <v>96123</v>
      </c>
      <c r="H165" s="4">
        <f>$F$165*H$168</f>
        <v>47.036471210666662</v>
      </c>
      <c r="I165" s="4">
        <f t="shared" ref="I165:K165" si="70">$F$165*I$168</f>
        <v>41.953724831906165</v>
      </c>
      <c r="J165" s="4">
        <f t="shared" si="70"/>
        <v>38.186162073900284</v>
      </c>
      <c r="K165" s="4">
        <f t="shared" si="70"/>
        <v>42.147123052606062</v>
      </c>
    </row>
    <row r="166" spans="2:11" x14ac:dyDescent="0.2">
      <c r="B166" s="6">
        <f>B165+1</f>
        <v>6</v>
      </c>
      <c r="C166" s="2" t="s">
        <v>377</v>
      </c>
      <c r="D166" s="62">
        <v>1.0626500000000001</v>
      </c>
      <c r="E166" s="62">
        <v>1.0512300000000001</v>
      </c>
      <c r="F166" s="4">
        <v>8000</v>
      </c>
      <c r="G166" s="4">
        <v>23066507.199999996</v>
      </c>
      <c r="H166" s="4">
        <v>6929.6111999999994</v>
      </c>
      <c r="I166" s="4">
        <v>6261.7248</v>
      </c>
      <c r="J166" s="4">
        <v>5022.8392000000003</v>
      </c>
      <c r="K166" s="4">
        <v>5786.0568000000003</v>
      </c>
    </row>
    <row r="168" spans="2:11" x14ac:dyDescent="0.2">
      <c r="B168" s="6">
        <f>B166+1</f>
        <v>7</v>
      </c>
      <c r="C168" s="2" t="s">
        <v>228</v>
      </c>
      <c r="H168" s="53">
        <v>0.73494486266666659</v>
      </c>
      <c r="I168" s="53">
        <v>0.65552695049853382</v>
      </c>
      <c r="J168" s="53">
        <v>0.59665878240469195</v>
      </c>
      <c r="K168" s="53">
        <v>0.65854879769696972</v>
      </c>
    </row>
    <row r="169" spans="2:11" x14ac:dyDescent="0.2">
      <c r="C169" s="2"/>
    </row>
    <row r="170" spans="2:11" x14ac:dyDescent="0.2">
      <c r="B170" s="6">
        <f>B168+1</f>
        <v>8</v>
      </c>
      <c r="C170" s="2" t="s">
        <v>232</v>
      </c>
      <c r="G170" s="4">
        <f>SUMPRODUCT(G161:G166,E161:E166)</f>
        <v>24491187.178355999</v>
      </c>
      <c r="H170" s="4">
        <f>SUMPRODUCT(H161:H166,$D$161:$D$166)</f>
        <v>7452.4750336622355</v>
      </c>
      <c r="I170" s="4">
        <f t="shared" ref="I170:K170" si="71">SUMPRODUCT(I161:I166,$D$161:$D$166)</f>
        <v>6731.5458443596744</v>
      </c>
      <c r="J170" s="4">
        <f t="shared" si="71"/>
        <v>5415.2798202482927</v>
      </c>
      <c r="K170" s="4">
        <f t="shared" si="71"/>
        <v>6226.8108508221303</v>
      </c>
    </row>
  </sheetData>
  <pageMargins left="0.7" right="0.7" top="0.75" bottom="0.75" header="0.3" footer="0.3"/>
  <pageSetup scale="69" pageOrder="overThenDown" orientation="landscape" r:id="rId1"/>
  <rowBreaks count="4" manualBreakCount="4">
    <brk id="31" max="16383" man="1"/>
    <brk id="68" max="14" man="1"/>
    <brk id="100" max="14" man="1"/>
    <brk id="138" max="14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17B2-DC51-4886-A3CF-54AC019D6A54}">
  <sheetPr>
    <tabColor rgb="FF92D050"/>
  </sheetPr>
  <dimension ref="A1:AB170"/>
  <sheetViews>
    <sheetView zoomScale="80" zoomScaleNormal="80" zoomScaleSheetLayoutView="80" workbookViewId="0"/>
  </sheetViews>
  <sheetFormatPr defaultColWidth="8.7109375" defaultRowHeight="14.25" x14ac:dyDescent="0.2"/>
  <cols>
    <col min="1" max="1" width="8.7109375" style="6"/>
    <col min="2" max="2" width="13.28515625" style="6" bestFit="1" customWidth="1"/>
    <col min="3" max="3" width="37.85546875" style="6" customWidth="1"/>
    <col min="4" max="4" width="15.5703125" style="6" bestFit="1" customWidth="1"/>
    <col min="5" max="5" width="12.42578125" style="6" bestFit="1" customWidth="1"/>
    <col min="6" max="6" width="12.42578125" style="6" customWidth="1"/>
    <col min="7" max="7" width="13.28515625" style="6" customWidth="1"/>
    <col min="8" max="10" width="12.42578125" style="6" customWidth="1"/>
    <col min="11" max="12" width="12.140625" style="6" customWidth="1"/>
    <col min="13" max="13" width="11.140625" style="6" customWidth="1"/>
    <col min="14" max="18" width="12.140625" style="6" customWidth="1"/>
    <col min="19" max="19" width="11" style="6" bestFit="1" customWidth="1"/>
    <col min="20" max="20" width="11.7109375" style="6" customWidth="1"/>
    <col min="21" max="21" width="12.140625" style="6" bestFit="1" customWidth="1"/>
    <col min="22" max="22" width="11.85546875" style="6" bestFit="1" customWidth="1"/>
    <col min="23" max="23" width="14" style="6" customWidth="1"/>
    <col min="24" max="27" width="8.7109375" style="64"/>
    <col min="28" max="28" width="19.85546875" style="64" customWidth="1"/>
    <col min="29" max="16384" width="8.7109375" style="6"/>
  </cols>
  <sheetData>
    <row r="1" spans="1:28" x14ac:dyDescent="0.2">
      <c r="A1" s="60" t="s">
        <v>0</v>
      </c>
      <c r="E1" s="7"/>
      <c r="F1" s="7"/>
      <c r="G1" s="7"/>
      <c r="H1" s="7"/>
      <c r="I1" s="7"/>
      <c r="J1" s="7"/>
      <c r="M1" s="89" t="s">
        <v>353</v>
      </c>
      <c r="V1" s="7"/>
      <c r="W1" s="89" t="s">
        <v>353</v>
      </c>
    </row>
    <row r="2" spans="1:28" x14ac:dyDescent="0.2">
      <c r="A2" s="60" t="s">
        <v>237</v>
      </c>
      <c r="E2" s="7"/>
      <c r="F2" s="7"/>
      <c r="G2" s="7"/>
      <c r="H2" s="7"/>
      <c r="I2" s="7"/>
      <c r="J2" s="7"/>
      <c r="M2" s="89" t="s">
        <v>354</v>
      </c>
      <c r="V2" s="7"/>
      <c r="W2" s="89" t="s">
        <v>354</v>
      </c>
    </row>
    <row r="3" spans="1:28" x14ac:dyDescent="0.2">
      <c r="A3" s="60" t="s">
        <v>349</v>
      </c>
      <c r="E3" s="7"/>
      <c r="F3" s="7"/>
      <c r="G3" s="7"/>
      <c r="H3" s="7"/>
      <c r="I3" s="7"/>
      <c r="J3" s="7"/>
      <c r="M3" s="89" t="s">
        <v>378</v>
      </c>
      <c r="V3" s="7"/>
      <c r="W3" s="89" t="s">
        <v>378</v>
      </c>
    </row>
    <row r="4" spans="1:28" x14ac:dyDescent="0.2">
      <c r="A4" s="60"/>
      <c r="E4" s="7"/>
      <c r="F4" s="7"/>
      <c r="G4" s="7"/>
      <c r="H4" s="7"/>
      <c r="I4" s="7"/>
      <c r="J4" s="7"/>
      <c r="M4" s="89" t="s">
        <v>379</v>
      </c>
      <c r="V4" s="7"/>
      <c r="W4" s="89" t="s">
        <v>379</v>
      </c>
    </row>
    <row r="5" spans="1:28" x14ac:dyDescent="0.2">
      <c r="A5" s="60"/>
      <c r="E5" s="7"/>
      <c r="F5" s="7"/>
      <c r="G5" s="7"/>
      <c r="H5" s="7"/>
      <c r="I5" s="7"/>
      <c r="J5" s="7"/>
      <c r="M5" s="61" t="s">
        <v>248</v>
      </c>
      <c r="V5" s="7"/>
      <c r="W5" s="61" t="s">
        <v>249</v>
      </c>
    </row>
    <row r="6" spans="1:28" ht="15" x14ac:dyDescent="0.25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2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359</v>
      </c>
      <c r="G7" s="23" t="s">
        <v>360</v>
      </c>
      <c r="H7" s="23" t="s">
        <v>361</v>
      </c>
      <c r="I7" s="23" t="s">
        <v>362</v>
      </c>
      <c r="J7" s="23" t="s">
        <v>363</v>
      </c>
      <c r="K7" s="23" t="s">
        <v>355</v>
      </c>
      <c r="L7" s="23" t="s">
        <v>356</v>
      </c>
      <c r="M7" s="23" t="s">
        <v>357</v>
      </c>
      <c r="N7" s="23" t="s">
        <v>358</v>
      </c>
      <c r="O7" s="23" t="s">
        <v>364</v>
      </c>
      <c r="P7" s="23" t="s">
        <v>365</v>
      </c>
      <c r="Q7" s="23" t="s">
        <v>366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2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2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CPD'!E102</f>
        <v>355007.4273134484</v>
      </c>
      <c r="G9" s="4">
        <f>'Unadjusted CPD'!F102</f>
        <v>396647.46605183301</v>
      </c>
      <c r="H9" s="4">
        <f>'Unadjusted CPD'!G102</f>
        <v>257966.80628433777</v>
      </c>
      <c r="I9" s="4">
        <f>'Unadjusted CPD'!H102</f>
        <v>575483.72903880314</v>
      </c>
      <c r="J9" s="4">
        <f>'Unadjusted CPD'!I102</f>
        <v>707338.51078409422</v>
      </c>
      <c r="K9" s="4">
        <f>'Unadjusted CPD'!J102</f>
        <v>810567.34771065076</v>
      </c>
      <c r="L9" s="4">
        <f>'Unadjusted CPD'!K102</f>
        <v>954672.84037265694</v>
      </c>
      <c r="M9" s="4">
        <f>'Unadjusted CPD'!L102</f>
        <v>939489.6971116229</v>
      </c>
      <c r="N9" s="4">
        <f>'Unadjusted CPD'!M102</f>
        <v>786954.82312979759</v>
      </c>
      <c r="O9" s="4">
        <f>'Unadjusted CPD'!N102</f>
        <v>539552.86272956827</v>
      </c>
      <c r="P9" s="4">
        <f>'Unadjusted CPD'!O102</f>
        <v>321075.82348761073</v>
      </c>
      <c r="Q9" s="4">
        <f>'Unadjusted CPD'!P102</f>
        <v>316353.00745376822</v>
      </c>
      <c r="R9" s="4">
        <f>AVERAGE(K9:N9)</f>
        <v>872921.17708118213</v>
      </c>
      <c r="S9" s="27">
        <f>AVERAGE(F9:Q9)</f>
        <v>580092.52845568268</v>
      </c>
      <c r="T9" s="4">
        <f t="shared" ref="T9:T26" si="1">D9/8784</f>
        <v>315205.2302578552</v>
      </c>
      <c r="U9" s="27">
        <f>IF((S9-T9)&lt;0,0,(S9-T9))</f>
        <v>264887.29819782748</v>
      </c>
      <c r="V9" s="26">
        <f t="shared" ref="V9:V26" si="2">T9/$T$63*$U$66+U9/$U$63*$U$67</f>
        <v>0.43237442493434286</v>
      </c>
      <c r="W9" s="26">
        <f t="shared" ref="W9:W26" si="3">S9/$S$63</f>
        <v>0.39897910757863958</v>
      </c>
      <c r="X9" s="14"/>
      <c r="Y9" s="14"/>
      <c r="Z9" s="14"/>
      <c r="AA9" s="13"/>
      <c r="AB9" s="13"/>
    </row>
    <row r="10" spans="1:28" x14ac:dyDescent="0.2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CPD'!E103</f>
        <v>39079.998792037368</v>
      </c>
      <c r="G10" s="4">
        <f>'Unadjusted CPD'!F103</f>
        <v>41951.090103214839</v>
      </c>
      <c r="H10" s="4">
        <f>'Unadjusted CPD'!G103</f>
        <v>40323.384792940997</v>
      </c>
      <c r="I10" s="4">
        <f>'Unadjusted CPD'!H103</f>
        <v>39939.06548357079</v>
      </c>
      <c r="J10" s="4">
        <f>'Unadjusted CPD'!I103</f>
        <v>59192.709315745036</v>
      </c>
      <c r="K10" s="4">
        <f>'Unadjusted CPD'!J103</f>
        <v>72892.56234388311</v>
      </c>
      <c r="L10" s="4">
        <f>'Unadjusted CPD'!K103</f>
        <v>78109.484490140152</v>
      </c>
      <c r="M10" s="4">
        <f>'Unadjusted CPD'!L103</f>
        <v>76616.55608842455</v>
      </c>
      <c r="N10" s="4">
        <f>'Unadjusted CPD'!M103</f>
        <v>64959.231324316686</v>
      </c>
      <c r="O10" s="4">
        <f>'Unadjusted CPD'!N103</f>
        <v>55078.572835869767</v>
      </c>
      <c r="P10" s="4">
        <f>'Unadjusted CPD'!O103</f>
        <v>34628.93140566675</v>
      </c>
      <c r="Q10" s="4">
        <f>'Unadjusted CPD'!P103</f>
        <v>48215.926178531117</v>
      </c>
      <c r="R10" s="4">
        <f t="shared" ref="R10:R26" si="4">AVERAGE(K10:N10)</f>
        <v>73144.458561691121</v>
      </c>
      <c r="S10" s="27">
        <f t="shared" ref="S10:S26" si="5">AVERAGE(F10:Q10)</f>
        <v>54248.959429528426</v>
      </c>
      <c r="T10" s="4">
        <f t="shared" si="1"/>
        <v>33865.202038934432</v>
      </c>
      <c r="U10" s="27">
        <f t="shared" ref="U10:U26" si="6">IF((S10-T10)&lt;0,0,(S10-T10))</f>
        <v>20383.757390593993</v>
      </c>
      <c r="V10" s="26">
        <f t="shared" si="2"/>
        <v>3.8166115028305012E-2</v>
      </c>
      <c r="W10" s="26">
        <f t="shared" si="3"/>
        <v>3.7311636262380557E-2</v>
      </c>
      <c r="X10" s="14"/>
      <c r="Y10" s="14"/>
      <c r="Z10" s="14"/>
      <c r="AA10" s="13"/>
      <c r="AB10" s="13"/>
    </row>
    <row r="11" spans="1:28" x14ac:dyDescent="0.2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CPD'!E104+'Unadjusted CPD'!E105</f>
        <v>5442.7197320748419</v>
      </c>
      <c r="G11" s="4">
        <f>'Unadjusted CPD'!F104+'Unadjusted CPD'!F105</f>
        <v>6485.1501025818452</v>
      </c>
      <c r="H11" s="4">
        <f>'Unadjusted CPD'!G104+'Unadjusted CPD'!G105</f>
        <v>6634.1965303520246</v>
      </c>
      <c r="I11" s="4">
        <f>'Unadjusted CPD'!H104+'Unadjusted CPD'!H105</f>
        <v>0</v>
      </c>
      <c r="J11" s="4">
        <f>'Unadjusted CPD'!I104+'Unadjusted CPD'!I105</f>
        <v>0</v>
      </c>
      <c r="K11" s="4">
        <f>'Unadjusted CPD'!J104+'Unadjusted CPD'!J105</f>
        <v>0</v>
      </c>
      <c r="L11" s="4">
        <f>'Unadjusted CPD'!K104+'Unadjusted CPD'!K105</f>
        <v>0</v>
      </c>
      <c r="M11" s="4">
        <f>'Unadjusted CPD'!L104+'Unadjusted CPD'!L105</f>
        <v>0</v>
      </c>
      <c r="N11" s="4">
        <f>'Unadjusted CPD'!M104+'Unadjusted CPD'!M105</f>
        <v>0</v>
      </c>
      <c r="O11" s="4">
        <f>'Unadjusted CPD'!N104+'Unadjusted CPD'!N105</f>
        <v>0</v>
      </c>
      <c r="P11" s="4">
        <f>'Unadjusted CPD'!O104+'Unadjusted CPD'!O105</f>
        <v>1212.4986995097984</v>
      </c>
      <c r="Q11" s="4">
        <f>'Unadjusted CPD'!P104+'Unadjusted CPD'!P105</f>
        <v>497.43862090981941</v>
      </c>
      <c r="R11" s="4">
        <f t="shared" si="4"/>
        <v>0</v>
      </c>
      <c r="S11" s="27">
        <f t="shared" si="5"/>
        <v>1689.3336404523607</v>
      </c>
      <c r="T11" s="4">
        <f t="shared" si="1"/>
        <v>449.16984480874305</v>
      </c>
      <c r="U11" s="27">
        <f t="shared" si="6"/>
        <v>1240.1637956436175</v>
      </c>
      <c r="V11" s="26">
        <f t="shared" si="2"/>
        <v>1.5015060020481716E-3</v>
      </c>
      <c r="W11" s="26">
        <f t="shared" si="3"/>
        <v>1.1618988268381903E-3</v>
      </c>
      <c r="X11" s="14"/>
      <c r="Y11" s="14"/>
      <c r="Z11" s="14"/>
      <c r="AA11" s="13"/>
      <c r="AB11" s="13"/>
    </row>
    <row r="12" spans="1:28" x14ac:dyDescent="0.2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CPD'!E106</f>
        <v>8853.7565074399972</v>
      </c>
      <c r="G12" s="4">
        <f>'Unadjusted CPD'!F106</f>
        <v>8874.4466418399988</v>
      </c>
      <c r="H12" s="4">
        <f>'Unadjusted CPD'!G106</f>
        <v>8880.5530450000006</v>
      </c>
      <c r="I12" s="4">
        <f>'Unadjusted CPD'!H106</f>
        <v>0</v>
      </c>
      <c r="J12" s="4">
        <f>'Unadjusted CPD'!I106</f>
        <v>0</v>
      </c>
      <c r="K12" s="4">
        <f>'Unadjusted CPD'!J106</f>
        <v>0</v>
      </c>
      <c r="L12" s="4">
        <f>'Unadjusted CPD'!K106</f>
        <v>0</v>
      </c>
      <c r="M12" s="4">
        <f>'Unadjusted CPD'!L106</f>
        <v>0</v>
      </c>
      <c r="N12" s="4">
        <f>'Unadjusted CPD'!M106</f>
        <v>0</v>
      </c>
      <c r="O12" s="4">
        <f>'Unadjusted CPD'!N106</f>
        <v>0</v>
      </c>
      <c r="P12" s="4">
        <f>'Unadjusted CPD'!O106</f>
        <v>0</v>
      </c>
      <c r="Q12" s="4">
        <f>'Unadjusted CPD'!P106</f>
        <v>9066.6852598400001</v>
      </c>
      <c r="R12" s="4">
        <f t="shared" si="4"/>
        <v>0</v>
      </c>
      <c r="S12" s="27">
        <f t="shared" si="5"/>
        <v>2972.9534545099996</v>
      </c>
      <c r="T12" s="4">
        <f t="shared" si="1"/>
        <v>4363.3995727459023</v>
      </c>
      <c r="U12" s="27">
        <f t="shared" si="6"/>
        <v>0</v>
      </c>
      <c r="V12" s="26">
        <f t="shared" si="2"/>
        <v>2.222166392212043E-3</v>
      </c>
      <c r="W12" s="26">
        <f t="shared" si="3"/>
        <v>2.0447536521647361E-3</v>
      </c>
      <c r="X12" s="14"/>
      <c r="Y12" s="14"/>
      <c r="Z12" s="14"/>
      <c r="AA12" s="13"/>
      <c r="AB12" s="13"/>
    </row>
    <row r="13" spans="1:28" x14ac:dyDescent="0.2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CPD'!E107</f>
        <v>248.36168968000001</v>
      </c>
      <c r="G13" s="4">
        <f>'Unadjusted CPD'!F107</f>
        <v>248.36168968000001</v>
      </c>
      <c r="H13" s="4">
        <f>'Unadjusted CPD'!G107</f>
        <v>248.36168968000001</v>
      </c>
      <c r="I13" s="4">
        <f>'Unadjusted CPD'!H107</f>
        <v>248.36168968000001</v>
      </c>
      <c r="J13" s="4">
        <f>'Unadjusted CPD'!I107</f>
        <v>248.36168968000001</v>
      </c>
      <c r="K13" s="4">
        <f>'Unadjusted CPD'!J107</f>
        <v>248.94603448000001</v>
      </c>
      <c r="L13" s="4">
        <f>'Unadjusted CPD'!K107</f>
        <v>248.36168968000001</v>
      </c>
      <c r="M13" s="4">
        <f>'Unadjusted CPD'!L107</f>
        <v>248.01757551999998</v>
      </c>
      <c r="N13" s="4">
        <f>'Unadjusted CPD'!M107</f>
        <v>248.01757551999998</v>
      </c>
      <c r="O13" s="4">
        <f>'Unadjusted CPD'!N107</f>
        <v>248.01757551999998</v>
      </c>
      <c r="P13" s="4">
        <f>'Unadjusted CPD'!O107</f>
        <v>248.01757551999998</v>
      </c>
      <c r="Q13" s="4">
        <f>'Unadjusted CPD'!P107</f>
        <v>248.01757551999992</v>
      </c>
      <c r="R13" s="4">
        <f t="shared" si="4"/>
        <v>248.3357188</v>
      </c>
      <c r="S13" s="27">
        <f t="shared" si="5"/>
        <v>248.26700417999996</v>
      </c>
      <c r="T13" s="4">
        <f t="shared" si="1"/>
        <v>325.53473958333336</v>
      </c>
      <c r="U13" s="27">
        <f t="shared" si="6"/>
        <v>0</v>
      </c>
      <c r="V13" s="26">
        <f t="shared" si="2"/>
        <v>1.6578641165891427E-4</v>
      </c>
      <c r="W13" s="26">
        <f t="shared" si="3"/>
        <v>1.7075439332524717E-4</v>
      </c>
      <c r="X13" s="14"/>
      <c r="Y13" s="14"/>
      <c r="Z13" s="14"/>
      <c r="AA13" s="13"/>
      <c r="AB13" s="13"/>
    </row>
    <row r="14" spans="1:28" x14ac:dyDescent="0.2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CPD'!E108+'Unadjusted CPD'!E109</f>
        <v>19267.482095459727</v>
      </c>
      <c r="G14" s="4">
        <f>'Unadjusted CPD'!F108+'Unadjusted CPD'!F109</f>
        <v>18272.959660966491</v>
      </c>
      <c r="H14" s="4">
        <f>'Unadjusted CPD'!G108+'Unadjusted CPD'!G109</f>
        <v>15162.179488948823</v>
      </c>
      <c r="I14" s="4">
        <f>'Unadjusted CPD'!H108+'Unadjusted CPD'!H109</f>
        <v>19723.018119326865</v>
      </c>
      <c r="J14" s="4">
        <f>'Unadjusted CPD'!I108+'Unadjusted CPD'!I109</f>
        <v>19986.23167850541</v>
      </c>
      <c r="K14" s="4">
        <f>'Unadjusted CPD'!J108+'Unadjusted CPD'!J109</f>
        <v>21178.603495947969</v>
      </c>
      <c r="L14" s="4">
        <f>'Unadjusted CPD'!K108+'Unadjusted CPD'!K109</f>
        <v>31989.87010018163</v>
      </c>
      <c r="M14" s="4">
        <f>'Unadjusted CPD'!L108+'Unadjusted CPD'!L109</f>
        <v>22762.65013598424</v>
      </c>
      <c r="N14" s="4">
        <f>'Unadjusted CPD'!M108+'Unadjusted CPD'!M109</f>
        <v>19494.195373185281</v>
      </c>
      <c r="O14" s="4">
        <f>'Unadjusted CPD'!N108+'Unadjusted CPD'!N109</f>
        <v>25836.478538751137</v>
      </c>
      <c r="P14" s="4">
        <f>'Unadjusted CPD'!O108+'Unadjusted CPD'!O109</f>
        <v>22399.550826832718</v>
      </c>
      <c r="Q14" s="4">
        <f>'Unadjusted CPD'!P108+'Unadjusted CPD'!P109</f>
        <v>22073.738765975344</v>
      </c>
      <c r="R14" s="4">
        <f t="shared" si="4"/>
        <v>23856.329776324779</v>
      </c>
      <c r="S14" s="27">
        <f t="shared" si="5"/>
        <v>21512.246523338803</v>
      </c>
      <c r="T14" s="4">
        <f t="shared" si="1"/>
        <v>21038.755935505465</v>
      </c>
      <c r="U14" s="27">
        <f t="shared" si="6"/>
        <v>473.49058783333749</v>
      </c>
      <c r="V14" s="26">
        <f t="shared" si="2"/>
        <v>1.1200427474487072E-2</v>
      </c>
      <c r="W14" s="26">
        <f t="shared" si="3"/>
        <v>1.4795806701290961E-2</v>
      </c>
      <c r="X14" s="14"/>
      <c r="Y14" s="14"/>
      <c r="Z14" s="14"/>
      <c r="AA14" s="13"/>
      <c r="AB14" s="13"/>
    </row>
    <row r="15" spans="1:28" x14ac:dyDescent="0.2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CPD'!E110</f>
        <v>7549.1850469921874</v>
      </c>
      <c r="G15" s="4">
        <f>'Unadjusted CPD'!F110</f>
        <v>5279.7500986376954</v>
      </c>
      <c r="H15" s="4">
        <f>'Unadjusted CPD'!G110</f>
        <v>7736.8499999999995</v>
      </c>
      <c r="I15" s="4">
        <f>'Unadjusted CPD'!H110</f>
        <v>7736.8499999999995</v>
      </c>
      <c r="J15" s="4">
        <f>'Unadjusted CPD'!I110</f>
        <v>6238.9955881494134</v>
      </c>
      <c r="K15" s="4">
        <f>'Unadjusted CPD'!J110</f>
        <v>7736.8499999999995</v>
      </c>
      <c r="L15" s="4">
        <f>'Unadjusted CPD'!K110</f>
        <v>7736.8499999999995</v>
      </c>
      <c r="M15" s="4">
        <f>'Unadjusted CPD'!L110</f>
        <v>7736.8499999999995</v>
      </c>
      <c r="N15" s="4">
        <f>'Unadjusted CPD'!M110</f>
        <v>7736.8499999999995</v>
      </c>
      <c r="O15" s="4">
        <f>'Unadjusted CPD'!N110</f>
        <v>7736.8499999999995</v>
      </c>
      <c r="P15" s="4">
        <f>'Unadjusted CPD'!O110</f>
        <v>7736.8499999999995</v>
      </c>
      <c r="Q15" s="4">
        <f>'Unadjusted CPD'!P110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4.9913265955599841E-3</v>
      </c>
      <c r="W15" s="26">
        <f t="shared" si="3"/>
        <v>5.0838555672569168E-3</v>
      </c>
      <c r="X15" s="14"/>
      <c r="Y15" s="14"/>
      <c r="Z15" s="14"/>
      <c r="AA15" s="13"/>
      <c r="AB15" s="13"/>
    </row>
    <row r="16" spans="1:28" x14ac:dyDescent="0.2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CPD'!E112</f>
        <v>755.74081249115636</v>
      </c>
      <c r="G16" s="4">
        <f>'Unadjusted CPD'!F112</f>
        <v>659.45435167496476</v>
      </c>
      <c r="H16" s="4">
        <f>'Unadjusted CPD'!G112</f>
        <v>615.72764531897303</v>
      </c>
      <c r="I16" s="4">
        <f>'Unadjusted CPD'!H112</f>
        <v>595.68826995442089</v>
      </c>
      <c r="J16" s="4">
        <f>'Unadjusted CPD'!I112</f>
        <v>499.93096797407338</v>
      </c>
      <c r="K16" s="4">
        <f>'Unadjusted CPD'!J112</f>
        <v>442.33885643858156</v>
      </c>
      <c r="L16" s="4">
        <f>'Unadjusted CPD'!K112</f>
        <v>405.72421334514371</v>
      </c>
      <c r="M16" s="4">
        <f>'Unadjusted CPD'!L112</f>
        <v>348.18326618777201</v>
      </c>
      <c r="N16" s="4">
        <f>'Unadjusted CPD'!M112</f>
        <v>382.637487262614</v>
      </c>
      <c r="O16" s="4">
        <f>'Unadjusted CPD'!N112</f>
        <v>392.65816995467281</v>
      </c>
      <c r="P16" s="4">
        <f>'Unadjusted CPD'!O112</f>
        <v>444.35540293149461</v>
      </c>
      <c r="Q16" s="4">
        <f>'Unadjusted CPD'!P112</f>
        <v>549.30878279392186</v>
      </c>
      <c r="R16" s="4">
        <f t="shared" si="4"/>
        <v>394.72095580852783</v>
      </c>
      <c r="S16" s="27">
        <f t="shared" si="5"/>
        <v>507.64568552731566</v>
      </c>
      <c r="T16" s="4">
        <f t="shared" si="1"/>
        <v>656.67377476092895</v>
      </c>
      <c r="U16" s="27">
        <f t="shared" si="6"/>
        <v>0</v>
      </c>
      <c r="V16" s="26">
        <f t="shared" si="2"/>
        <v>3.3442694591512127E-4</v>
      </c>
      <c r="W16" s="26">
        <f t="shared" si="3"/>
        <v>3.4915123474704186E-4</v>
      </c>
      <c r="X16" s="14"/>
      <c r="Y16" s="14"/>
      <c r="Z16" s="14"/>
      <c r="AA16" s="13"/>
      <c r="AB16" s="13"/>
    </row>
    <row r="17" spans="1:28" x14ac:dyDescent="0.2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CPD'!E113</f>
        <v>195.3986220869719</v>
      </c>
      <c r="G17" s="4">
        <f>'Unadjusted CPD'!F113</f>
        <v>178.32642611171255</v>
      </c>
      <c r="H17" s="4">
        <f>'Unadjusted CPD'!G113</f>
        <v>250.74118322006899</v>
      </c>
      <c r="I17" s="4">
        <f>'Unadjusted CPD'!H113</f>
        <v>883.6017069794899</v>
      </c>
      <c r="J17" s="4">
        <f>'Unadjusted CPD'!I113</f>
        <v>439.28909487978615</v>
      </c>
      <c r="K17" s="4">
        <f>'Unadjusted CPD'!J113</f>
        <v>1453.5249520310817</v>
      </c>
      <c r="L17" s="4">
        <f>'Unadjusted CPD'!K113</f>
        <v>1936.2261249914504</v>
      </c>
      <c r="M17" s="4">
        <f>'Unadjusted CPD'!L113</f>
        <v>1361.6051159036474</v>
      </c>
      <c r="N17" s="4">
        <f>'Unadjusted CPD'!M113</f>
        <v>1341.7119952994788</v>
      </c>
      <c r="O17" s="4">
        <f>'Unadjusted CPD'!N113</f>
        <v>1011.2534504805336</v>
      </c>
      <c r="P17" s="4">
        <f>'Unadjusted CPD'!O113</f>
        <v>608.36224847231369</v>
      </c>
      <c r="Q17" s="4">
        <f>'Unadjusted CPD'!P113</f>
        <v>254.03286759887834</v>
      </c>
      <c r="R17" s="4">
        <f t="shared" si="4"/>
        <v>1523.2670470564146</v>
      </c>
      <c r="S17" s="27">
        <f t="shared" si="5"/>
        <v>826.17281567128464</v>
      </c>
      <c r="T17" s="4">
        <f t="shared" si="1"/>
        <v>498.30874521857925</v>
      </c>
      <c r="U17" s="27">
        <f t="shared" si="6"/>
        <v>327.86407045270539</v>
      </c>
      <c r="V17" s="26">
        <f t="shared" si="2"/>
        <v>5.9025611139474992E-4</v>
      </c>
      <c r="W17" s="26">
        <f t="shared" si="3"/>
        <v>5.6822950914363216E-4</v>
      </c>
      <c r="X17" s="14"/>
      <c r="Y17" s="14"/>
      <c r="Z17" s="14"/>
      <c r="AA17" s="13"/>
      <c r="AB17" s="13"/>
    </row>
    <row r="18" spans="1:28" x14ac:dyDescent="0.2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CPD'!E114+'Unadjusted CPD'!E115</f>
        <v>185615.43492402093</v>
      </c>
      <c r="G18" s="4">
        <f>'Unadjusted CPD'!F114+'Unadjusted CPD'!F115</f>
        <v>190560.49613508195</v>
      </c>
      <c r="H18" s="4">
        <f>'Unadjusted CPD'!G114+'Unadjusted CPD'!G115</f>
        <v>207023.36280794299</v>
      </c>
      <c r="I18" s="4">
        <f>'Unadjusted CPD'!H114+'Unadjusted CPD'!H115</f>
        <v>233425.47091904809</v>
      </c>
      <c r="J18" s="4">
        <f>'Unadjusted CPD'!I114+'Unadjusted CPD'!I115</f>
        <v>276349.55939621152</v>
      </c>
      <c r="K18" s="4">
        <f>'Unadjusted CPD'!J114+'Unadjusted CPD'!J115</f>
        <v>332623.29897128599</v>
      </c>
      <c r="L18" s="4">
        <f>'Unadjusted CPD'!K114+'Unadjusted CPD'!K115</f>
        <v>338277.37609097851</v>
      </c>
      <c r="M18" s="4">
        <f>'Unadjusted CPD'!L114+'Unadjusted CPD'!L115</f>
        <v>332151.973670793</v>
      </c>
      <c r="N18" s="4">
        <f>'Unadjusted CPD'!M114+'Unadjusted CPD'!M115</f>
        <v>318999.84610370715</v>
      </c>
      <c r="O18" s="4">
        <f>'Unadjusted CPD'!N114+'Unadjusted CPD'!N115</f>
        <v>287056.00362085528</v>
      </c>
      <c r="P18" s="4">
        <f>'Unadjusted CPD'!O114+'Unadjusted CPD'!O115</f>
        <v>244086.72754476583</v>
      </c>
      <c r="Q18" s="4">
        <f>'Unadjusted CPD'!P114+'Unadjusted CPD'!P115</f>
        <v>214648.0266241506</v>
      </c>
      <c r="R18" s="4">
        <f t="shared" si="4"/>
        <v>330513.12370919116</v>
      </c>
      <c r="S18" s="27">
        <f t="shared" si="5"/>
        <v>263401.46473407018</v>
      </c>
      <c r="T18" s="4">
        <f t="shared" si="1"/>
        <v>183512.4896611271</v>
      </c>
      <c r="U18" s="27">
        <f t="shared" si="6"/>
        <v>79888.975072943082</v>
      </c>
      <c r="V18" s="26">
        <f t="shared" si="2"/>
        <v>0.17544662400765174</v>
      </c>
      <c r="W18" s="26">
        <f t="shared" si="3"/>
        <v>0.18116365265775788</v>
      </c>
      <c r="X18" s="14"/>
      <c r="Y18" s="14"/>
      <c r="Z18" s="14"/>
      <c r="AA18" s="13"/>
      <c r="AB18" s="13"/>
    </row>
    <row r="19" spans="1:28" x14ac:dyDescent="0.2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CPD'!E116+'Unadjusted CPD'!E117+'Unadjusted CPD'!E118</f>
        <v>77614.543585659165</v>
      </c>
      <c r="G19" s="4">
        <f>'Unadjusted CPD'!F116+'Unadjusted CPD'!F117+'Unadjusted CPD'!F118</f>
        <v>81229.137868304664</v>
      </c>
      <c r="H19" s="4">
        <f>'Unadjusted CPD'!G116+'Unadjusted CPD'!G117+'Unadjusted CPD'!G118</f>
        <v>84000.554814879782</v>
      </c>
      <c r="I19" s="4">
        <f>'Unadjusted CPD'!H116+'Unadjusted CPD'!H117+'Unadjusted CPD'!H118</f>
        <v>78222.873214629057</v>
      </c>
      <c r="J19" s="4">
        <f>'Unadjusted CPD'!I116+'Unadjusted CPD'!I117+'Unadjusted CPD'!I118</f>
        <v>88428.797497255495</v>
      </c>
      <c r="K19" s="4">
        <f>'Unadjusted CPD'!J116+'Unadjusted CPD'!J117+'Unadjusted CPD'!J118</f>
        <v>98734.534893571239</v>
      </c>
      <c r="L19" s="4">
        <f>'Unadjusted CPD'!K116+'Unadjusted CPD'!K117+'Unadjusted CPD'!K118</f>
        <v>104368.23179120873</v>
      </c>
      <c r="M19" s="4">
        <f>'Unadjusted CPD'!L116+'Unadjusted CPD'!L117+'Unadjusted CPD'!L118</f>
        <v>105699.47206121038</v>
      </c>
      <c r="N19" s="4">
        <f>'Unadjusted CPD'!M116+'Unadjusted CPD'!M117+'Unadjusted CPD'!M118</f>
        <v>105344.39552681908</v>
      </c>
      <c r="O19" s="4">
        <f>'Unadjusted CPD'!N116+'Unadjusted CPD'!N117+'Unadjusted CPD'!N118</f>
        <v>97471.280685731734</v>
      </c>
      <c r="P19" s="4">
        <f>'Unadjusted CPD'!O116+'Unadjusted CPD'!O117+'Unadjusted CPD'!O118</f>
        <v>90271.484270211004</v>
      </c>
      <c r="Q19" s="4">
        <f>'Unadjusted CPD'!P116+'Unadjusted CPD'!P117+'Unadjusted CPD'!P118</f>
        <v>76216.878089775244</v>
      </c>
      <c r="R19" s="4">
        <f t="shared" si="4"/>
        <v>103536.65856820234</v>
      </c>
      <c r="S19" s="27">
        <f t="shared" si="5"/>
        <v>90633.515358271296</v>
      </c>
      <c r="T19" s="4">
        <f t="shared" si="1"/>
        <v>75242.475351372952</v>
      </c>
      <c r="U19" s="27">
        <f t="shared" si="6"/>
        <v>15391.040006898344</v>
      </c>
      <c r="V19" s="26">
        <f t="shared" si="2"/>
        <v>5.4114562139815234E-2</v>
      </c>
      <c r="W19" s="26">
        <f t="shared" si="3"/>
        <v>6.2336398592523136E-2</v>
      </c>
      <c r="X19" s="14"/>
      <c r="Y19" s="14"/>
      <c r="Z19" s="14"/>
      <c r="AA19" s="13"/>
      <c r="AB19" s="13"/>
    </row>
    <row r="20" spans="1:28" x14ac:dyDescent="0.2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CPD'!E119</f>
        <v>41374.447999999997</v>
      </c>
      <c r="G20" s="4">
        <f>'Unadjusted CPD'!F119</f>
        <v>20837.975097668001</v>
      </c>
      <c r="H20" s="4">
        <f>'Unadjusted CPD'!G119</f>
        <v>41374.447999999997</v>
      </c>
      <c r="I20" s="4">
        <f>'Unadjusted CPD'!H119</f>
        <v>41374.447999999997</v>
      </c>
      <c r="J20" s="4">
        <f>'Unadjusted CPD'!I119</f>
        <v>41374.447999999997</v>
      </c>
      <c r="K20" s="4">
        <f>'Unadjusted CPD'!J119</f>
        <v>41374.447999999997</v>
      </c>
      <c r="L20" s="4">
        <f>'Unadjusted CPD'!K119</f>
        <v>41374.448000000004</v>
      </c>
      <c r="M20" s="4">
        <f>'Unadjusted CPD'!L119</f>
        <v>41374.447999999997</v>
      </c>
      <c r="N20" s="4">
        <f>'Unadjusted CPD'!M119</f>
        <v>41374.447999999997</v>
      </c>
      <c r="O20" s="4">
        <f>'Unadjusted CPD'!N119</f>
        <v>41374.447999999997</v>
      </c>
      <c r="P20" s="4">
        <f>'Unadjusted CPD'!O119</f>
        <v>41374.447999999997</v>
      </c>
      <c r="Q20" s="4">
        <f>'Unadjusted CPD'!P119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2.169206387210134E-2</v>
      </c>
      <c r="W20" s="26">
        <f t="shared" si="3"/>
        <v>2.7279679696005043E-2</v>
      </c>
      <c r="X20" s="14"/>
      <c r="Y20" s="14"/>
      <c r="Z20" s="14"/>
      <c r="AA20" s="13"/>
      <c r="AB20" s="13"/>
    </row>
    <row r="21" spans="1:28" x14ac:dyDescent="0.2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CPD'!E120</f>
        <v>6507.9205396399993</v>
      </c>
      <c r="G21" s="4">
        <f>'Unadjusted CPD'!F120</f>
        <v>6503.0055505999999</v>
      </c>
      <c r="H21" s="4">
        <f>'Unadjusted CPD'!G120</f>
        <v>6619.7024535199989</v>
      </c>
      <c r="I21" s="4">
        <f>'Unadjusted CPD'!H120</f>
        <v>0</v>
      </c>
      <c r="J21" s="4">
        <f>'Unadjusted CPD'!I120</f>
        <v>0</v>
      </c>
      <c r="K21" s="4">
        <f>'Unadjusted CPD'!J120</f>
        <v>0</v>
      </c>
      <c r="L21" s="4">
        <f>'Unadjusted CPD'!K120</f>
        <v>0</v>
      </c>
      <c r="M21" s="4">
        <f>'Unadjusted CPD'!L120</f>
        <v>0</v>
      </c>
      <c r="N21" s="4">
        <f>'Unadjusted CPD'!M120</f>
        <v>0</v>
      </c>
      <c r="O21" s="4">
        <f>'Unadjusted CPD'!N120</f>
        <v>0</v>
      </c>
      <c r="P21" s="4">
        <f>'Unadjusted CPD'!O120</f>
        <v>0</v>
      </c>
      <c r="Q21" s="4">
        <f>'Unadjusted CPD'!P120</f>
        <v>6766.7257694400005</v>
      </c>
      <c r="R21" s="4">
        <f t="shared" si="4"/>
        <v>0</v>
      </c>
      <c r="S21" s="27">
        <f t="shared" si="5"/>
        <v>2199.7795260999997</v>
      </c>
      <c r="T21" s="4">
        <f t="shared" si="1"/>
        <v>3214.0877723702183</v>
      </c>
      <c r="U21" s="27">
        <f t="shared" si="6"/>
        <v>0</v>
      </c>
      <c r="V21" s="26">
        <f t="shared" si="2"/>
        <v>1.6368516589660238E-3</v>
      </c>
      <c r="W21" s="26">
        <f t="shared" si="3"/>
        <v>1.5129759980354437E-3</v>
      </c>
      <c r="X21" s="14"/>
      <c r="Y21" s="14"/>
      <c r="Z21" s="14"/>
      <c r="AA21" s="13"/>
      <c r="AB21" s="13"/>
    </row>
    <row r="22" spans="1:28" x14ac:dyDescent="0.2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CPD'!E121+'Unadjusted CPD'!E122</f>
        <v>5125.6198399999994</v>
      </c>
      <c r="G22" s="4">
        <f>'Unadjusted CPD'!F121+'Unadjusted CPD'!F122</f>
        <v>5126.6139800000001</v>
      </c>
      <c r="H22" s="4">
        <f>'Unadjusted CPD'!G121+'Unadjusted CPD'!G122</f>
        <v>5127.0146599999998</v>
      </c>
      <c r="I22" s="4">
        <f>'Unadjusted CPD'!H121+'Unadjusted CPD'!H122</f>
        <v>5127.9898999999996</v>
      </c>
      <c r="J22" s="4">
        <f>'Unadjusted CPD'!I121+'Unadjusted CPD'!I122</f>
        <v>5126.01296</v>
      </c>
      <c r="K22" s="4">
        <f>'Unadjusted CPD'!J121+'Unadjusted CPD'!J122</f>
        <v>5127.5892199999998</v>
      </c>
      <c r="L22" s="4">
        <f>'Unadjusted CPD'!K121+'Unadjusted CPD'!K122</f>
        <v>5127.2414599999993</v>
      </c>
      <c r="M22" s="4">
        <f>'Unadjusted CPD'!L121+'Unadjusted CPD'!L122</f>
        <v>5128.8744200000001</v>
      </c>
      <c r="N22" s="4">
        <f>'Unadjusted CPD'!M121+'Unadjusted CPD'!M122</f>
        <v>5125.2758599999997</v>
      </c>
      <c r="O22" s="4">
        <f>'Unadjusted CPD'!N121+'Unadjusted CPD'!N122</f>
        <v>2939.7940000000003</v>
      </c>
      <c r="P22" s="4">
        <f>'Unadjusted CPD'!O121+'Unadjusted CPD'!O122</f>
        <v>2719.8234000000002</v>
      </c>
      <c r="Q22" s="4">
        <f>'Unadjusted CPD'!P121+'Unadjusted CPD'!P122</f>
        <v>5125.5631400000002</v>
      </c>
      <c r="R22" s="4">
        <f t="shared" si="4"/>
        <v>5127.2452400000002</v>
      </c>
      <c r="S22" s="27">
        <f t="shared" si="5"/>
        <v>4743.9510700000001</v>
      </c>
      <c r="T22" s="4">
        <f t="shared" si="1"/>
        <v>2326.8016703995904</v>
      </c>
      <c r="U22" s="27">
        <f t="shared" si="6"/>
        <v>2417.1493996004097</v>
      </c>
      <c r="V22" s="26">
        <f t="shared" si="2"/>
        <v>3.6656521730026835E-3</v>
      </c>
      <c r="W22" s="26">
        <f t="shared" si="3"/>
        <v>3.2628197597099921E-3</v>
      </c>
      <c r="X22" s="14"/>
      <c r="Y22" s="14"/>
      <c r="Z22" s="14"/>
      <c r="AA22" s="13"/>
      <c r="AB22" s="13"/>
    </row>
    <row r="23" spans="1:28" x14ac:dyDescent="0.2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CPD'!E123</f>
        <v>39637.335760699767</v>
      </c>
      <c r="G23" s="4">
        <f>'Unadjusted CPD'!F123</f>
        <v>41876.037044563054</v>
      </c>
      <c r="H23" s="4">
        <f>'Unadjusted CPD'!G123</f>
        <v>39461.644314895937</v>
      </c>
      <c r="I23" s="4">
        <f>'Unadjusted CPD'!H123</f>
        <v>47069.24867969512</v>
      </c>
      <c r="J23" s="4">
        <f>'Unadjusted CPD'!I123</f>
        <v>47109.52</v>
      </c>
      <c r="K23" s="4">
        <f>'Unadjusted CPD'!J123</f>
        <v>47109.51999999999</v>
      </c>
      <c r="L23" s="4">
        <f>'Unadjusted CPD'!K123</f>
        <v>47109.520000000004</v>
      </c>
      <c r="M23" s="4">
        <f>'Unadjusted CPD'!L123</f>
        <v>47109.52</v>
      </c>
      <c r="N23" s="4">
        <f>'Unadjusted CPD'!M123</f>
        <v>47109.52</v>
      </c>
      <c r="O23" s="4">
        <f>'Unadjusted CPD'!N123</f>
        <v>47109.520000000004</v>
      </c>
      <c r="P23" s="4">
        <f>'Unadjusted CPD'!O123</f>
        <v>39246.634785481554</v>
      </c>
      <c r="Q23" s="4">
        <f>'Unadjusted CPD'!P123</f>
        <v>40400.201379008024</v>
      </c>
      <c r="R23" s="4">
        <f t="shared" si="4"/>
        <v>47109.52</v>
      </c>
      <c r="S23" s="27">
        <f t="shared" si="5"/>
        <v>44195.6851636953</v>
      </c>
      <c r="T23" s="4">
        <f t="shared" si="1"/>
        <v>32769.452061198775</v>
      </c>
      <c r="U23" s="27">
        <f t="shared" si="6"/>
        <v>11426.233102496524</v>
      </c>
      <c r="V23" s="26">
        <f t="shared" si="2"/>
        <v>2.841514895561871E-2</v>
      </c>
      <c r="W23" s="26">
        <f t="shared" si="3"/>
        <v>3.0397142111760179E-2</v>
      </c>
      <c r="X23" s="14"/>
      <c r="Y23" s="14"/>
      <c r="Z23" s="14"/>
      <c r="AA23" s="13"/>
      <c r="AB23" s="13"/>
    </row>
    <row r="24" spans="1:28" x14ac:dyDescent="0.2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CPD'!E124</f>
        <v>22.508096206398005</v>
      </c>
      <c r="G24" s="4">
        <f>'Unadjusted CPD'!F124</f>
        <v>7.0878862063980099</v>
      </c>
      <c r="H24" s="4">
        <f>'Unadjusted CPD'!G124</f>
        <v>6.8606409651184084</v>
      </c>
      <c r="I24" s="4">
        <f>'Unadjusted CPD'!H124</f>
        <v>2.8784392928791047</v>
      </c>
      <c r="J24" s="4">
        <f>'Unadjusted CPD'!I124</f>
        <v>16.368146960944532</v>
      </c>
      <c r="K24" s="4">
        <f>'Unadjusted CPD'!J124</f>
        <v>20.025713200778362</v>
      </c>
      <c r="L24" s="4">
        <f>'Unadjusted CPD'!K124</f>
        <v>10.907769775438309</v>
      </c>
      <c r="M24" s="4">
        <f>'Unadjusted CPD'!L124</f>
        <v>14.413838069763184</v>
      </c>
      <c r="N24" s="4">
        <f>'Unadjusted CPD'!M124</f>
        <v>22.031962828483589</v>
      </c>
      <c r="O24" s="4">
        <f>'Unadjusted CPD'!N124</f>
        <v>27.226139550876617</v>
      </c>
      <c r="P24" s="4">
        <f>'Unadjusted CPD'!O124</f>
        <v>1004.8133445581054</v>
      </c>
      <c r="Q24" s="4">
        <f>'Unadjusted CPD'!P124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9.9819569106500818E-5</v>
      </c>
      <c r="W24" s="26">
        <f t="shared" si="3"/>
        <v>1.2496118185102188E-4</v>
      </c>
      <c r="X24" s="14"/>
      <c r="Y24" s="14"/>
      <c r="Z24" s="14"/>
      <c r="AA24" s="13"/>
      <c r="AB24" s="13"/>
    </row>
    <row r="25" spans="1:28" x14ac:dyDescent="0.2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CPD'!E130+'Unadjusted CPD'!E131</f>
        <v>22417.658387515545</v>
      </c>
      <c r="G25" s="4">
        <f>'Unadjusted CPD'!F130+'Unadjusted CPD'!F131</f>
        <v>33351.009112414584</v>
      </c>
      <c r="H25" s="4">
        <f>'Unadjusted CPD'!G130+'Unadjusted CPD'!G131</f>
        <v>32990.741703354295</v>
      </c>
      <c r="I25" s="4">
        <f>'Unadjusted CPD'!H130+'Unadjusted CPD'!H131</f>
        <v>25652.760931342607</v>
      </c>
      <c r="J25" s="4">
        <f>'Unadjusted CPD'!I130+'Unadjusted CPD'!I131</f>
        <v>32560.830231907556</v>
      </c>
      <c r="K25" s="4">
        <f>'Unadjusted CPD'!J130+'Unadjusted CPD'!J131</f>
        <v>47635.714765604578</v>
      </c>
      <c r="L25" s="4">
        <f>'Unadjusted CPD'!K130+'Unadjusted CPD'!K131</f>
        <v>52918.792239028669</v>
      </c>
      <c r="M25" s="4">
        <f>'Unadjusted CPD'!L130+'Unadjusted CPD'!L131</f>
        <v>54218.671581778668</v>
      </c>
      <c r="N25" s="4">
        <f>'Unadjusted CPD'!M130+'Unadjusted CPD'!M131</f>
        <v>49519.391638998728</v>
      </c>
      <c r="O25" s="4">
        <f>'Unadjusted CPD'!N130+'Unadjusted CPD'!N131</f>
        <v>41787.706046662468</v>
      </c>
      <c r="P25" s="4">
        <f>'Unadjusted CPD'!O130+'Unadjusted CPD'!O131</f>
        <v>27956.523148601187</v>
      </c>
      <c r="Q25" s="4">
        <f>'Unadjusted CPD'!P130+'Unadjusted CPD'!P131</f>
        <v>23824.794254953766</v>
      </c>
      <c r="R25" s="4">
        <f t="shared" si="4"/>
        <v>51073.142556352665</v>
      </c>
      <c r="S25" s="27">
        <f t="shared" si="5"/>
        <v>37069.549503513546</v>
      </c>
      <c r="T25" s="4">
        <f t="shared" si="1"/>
        <v>24615.996990973359</v>
      </c>
      <c r="U25" s="27">
        <f t="shared" si="6"/>
        <v>12453.552512540187</v>
      </c>
      <c r="V25" s="26">
        <f t="shared" si="2"/>
        <v>2.5317122933840946E-2</v>
      </c>
      <c r="W25" s="26">
        <f t="shared" si="3"/>
        <v>2.5495890834222226E-2</v>
      </c>
      <c r="X25" s="14"/>
      <c r="Y25" s="14"/>
      <c r="Z25" s="14"/>
      <c r="AA25" s="13"/>
      <c r="AB25" s="13"/>
    </row>
    <row r="26" spans="1:28" x14ac:dyDescent="0.2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CPD'!E132</f>
        <v>54.538847999999994</v>
      </c>
      <c r="G26" s="4">
        <f>'Unadjusted CPD'!F132</f>
        <v>15.582528</v>
      </c>
      <c r="H26" s="4">
        <f>'Unadjusted CPD'!G132</f>
        <v>15.582528</v>
      </c>
      <c r="I26" s="4">
        <f>'Unadjusted CPD'!H132</f>
        <v>0</v>
      </c>
      <c r="J26" s="4">
        <f>'Unadjusted CPD'!I132</f>
        <v>0</v>
      </c>
      <c r="K26" s="4">
        <f>'Unadjusted CPD'!J132</f>
        <v>0</v>
      </c>
      <c r="L26" s="4">
        <f>'Unadjusted CPD'!K132</f>
        <v>0</v>
      </c>
      <c r="M26" s="4">
        <f>'Unadjusted CPD'!L132</f>
        <v>0</v>
      </c>
      <c r="N26" s="4">
        <f>'Unadjusted CPD'!M132</f>
        <v>0</v>
      </c>
      <c r="O26" s="4">
        <f>'Unadjusted CPD'!N132</f>
        <v>0</v>
      </c>
      <c r="P26" s="4">
        <f>'Unadjusted CPD'!O132</f>
        <v>15.582528</v>
      </c>
      <c r="Q26" s="4">
        <f>'Unadjusted CPD'!P132</f>
        <v>15.582528</v>
      </c>
      <c r="R26" s="4">
        <f t="shared" si="4"/>
        <v>0</v>
      </c>
      <c r="S26" s="27">
        <f t="shared" si="5"/>
        <v>9.7390799999999995</v>
      </c>
      <c r="T26" s="4">
        <f t="shared" si="1"/>
        <v>6.4190640368852465</v>
      </c>
      <c r="U26" s="27">
        <f t="shared" si="6"/>
        <v>3.320015963114753</v>
      </c>
      <c r="V26" s="26">
        <f t="shared" si="2"/>
        <v>6.6763294021813392E-6</v>
      </c>
      <c r="W26" s="26">
        <f t="shared" si="3"/>
        <v>6.6983959565578714E-6</v>
      </c>
      <c r="X26" s="14"/>
      <c r="Y26" s="14"/>
      <c r="Z26" s="14"/>
      <c r="AA26" s="13"/>
      <c r="AB26" s="13"/>
    </row>
    <row r="27" spans="1:28" ht="15" thickBot="1" x14ac:dyDescent="0.25">
      <c r="A27" s="2">
        <f>A26+1</f>
        <v>19</v>
      </c>
      <c r="B27" s="2"/>
      <c r="C27" s="2" t="s">
        <v>213</v>
      </c>
      <c r="D27" s="29">
        <f t="shared" ref="D27:S27" si="8">SUM(D9:D26)</f>
        <v>6500865621.6968422</v>
      </c>
      <c r="E27" s="30">
        <f t="shared" si="8"/>
        <v>0.77275831038526788</v>
      </c>
      <c r="F27" s="29">
        <f t="shared" ref="F27" si="9">SUM(F9:F26)</f>
        <v>814770.07859345234</v>
      </c>
      <c r="G27" s="29">
        <f t="shared" ref="G27" si="10">SUM(G9:G26)</f>
        <v>858103.95032937906</v>
      </c>
      <c r="H27" s="29">
        <f t="shared" ref="H27" si="11">SUM(H9:H26)</f>
        <v>754438.71258335677</v>
      </c>
      <c r="I27" s="29">
        <f t="shared" ref="I27" si="12">SUM(I9:I26)</f>
        <v>1075485.9843923224</v>
      </c>
      <c r="J27" s="29">
        <f t="shared" ref="J27" si="13">SUM(J9:J26)</f>
        <v>1284909.5653513635</v>
      </c>
      <c r="K27" s="29">
        <f t="shared" si="8"/>
        <v>1487145.3049570939</v>
      </c>
      <c r="L27" s="29">
        <f t="shared" si="8"/>
        <v>1664285.8743419868</v>
      </c>
      <c r="M27" s="29">
        <f t="shared" si="8"/>
        <v>1634260.9328654949</v>
      </c>
      <c r="N27" s="29">
        <f t="shared" si="8"/>
        <v>1448612.375977735</v>
      </c>
      <c r="O27" s="29">
        <f t="shared" ref="O27" si="14">SUM(O9:O26)</f>
        <v>1147622.6717929447</v>
      </c>
      <c r="P27" s="29">
        <f t="shared" ref="P27" si="15">SUM(P9:P26)</f>
        <v>835030.42666816141</v>
      </c>
      <c r="Q27" s="29">
        <f t="shared" ref="Q27" si="16">SUM(Q9:Q26)</f>
        <v>814392.33921659039</v>
      </c>
      <c r="R27" s="29">
        <f t="shared" si="8"/>
        <v>1558576.1220355779</v>
      </c>
      <c r="S27" s="29">
        <f t="shared" si="8"/>
        <v>1151588.1847558238</v>
      </c>
      <c r="T27" s="29">
        <f>SUM(T9:T26)</f>
        <v>740080.33033889346</v>
      </c>
      <c r="U27" s="29">
        <f>SUM(U9:U26)</f>
        <v>414153.22190437856</v>
      </c>
      <c r="V27" s="30">
        <f>SUM(V9:V26)</f>
        <v>0.80194095753542927</v>
      </c>
      <c r="W27" s="30">
        <f>SUM(W9:W26)</f>
        <v>0.79204541295360842</v>
      </c>
      <c r="X27" s="14"/>
      <c r="Y27" s="14"/>
      <c r="Z27" s="14"/>
      <c r="AA27" s="13"/>
      <c r="AB27" s="13"/>
    </row>
    <row r="28" spans="1:28" ht="15" thickTop="1" x14ac:dyDescent="0.2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1"/>
      <c r="V28" s="26"/>
      <c r="X28" s="14"/>
      <c r="Y28" s="14"/>
      <c r="Z28" s="14"/>
      <c r="AA28" s="13"/>
      <c r="AB28" s="13"/>
    </row>
    <row r="29" spans="1:28" x14ac:dyDescent="0.2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CPD'!E129+'Unadjusted CPD'!E128+'Unadjusted CPD'!E127+'Unadjusted CPD'!E126+'Unadjusted CPD'!E125+'Unadjusted CPD'!E111</f>
        <v>33754.514513903807</v>
      </c>
      <c r="G29" s="4">
        <f>'Unadjusted CPD'!F129+'Unadjusted CPD'!F128+'Unadjusted CPD'!F127+'Unadjusted CPD'!F126+'Unadjusted CPD'!F125+'Unadjusted CPD'!F111</f>
        <v>28877.08335704956</v>
      </c>
      <c r="H29" s="4">
        <f>'Unadjusted CPD'!G129+'Unadjusted CPD'!G128+'Unadjusted CPD'!G127+'Unadjusted CPD'!G126+'Unadjusted CPD'!G125+'Unadjusted CPD'!G111</f>
        <v>36951.09045774689</v>
      </c>
      <c r="I29" s="4">
        <f>'Unadjusted CPD'!H129+'Unadjusted CPD'!H128+'Unadjusted CPD'!H127+'Unadjusted CPD'!H126+'Unadjusted CPD'!H125+'Unadjusted CPD'!H111</f>
        <v>41327.242201174311</v>
      </c>
      <c r="J29" s="4">
        <f>'Unadjusted CPD'!I129+'Unadjusted CPD'!I128+'Unadjusted CPD'!I127+'Unadjusted CPD'!I126+'Unadjusted CPD'!I125+'Unadjusted CPD'!I111</f>
        <v>37380.002941528626</v>
      </c>
      <c r="K29" s="4">
        <f>'Unadjusted CPD'!J129+'Unadjusted CPD'!J128+'Unadjusted CPD'!J127+'Unadjusted CPD'!J126+'Unadjusted CPD'!J125+'Unadjusted CPD'!J111</f>
        <v>47184.557339860832</v>
      </c>
      <c r="L29" s="4">
        <f>'Unadjusted CPD'!K129+'Unadjusted CPD'!K128+'Unadjusted CPD'!K127+'Unadjusted CPD'!K126+'Unadjusted CPD'!K125+'Unadjusted CPD'!K111</f>
        <v>65970.340816357115</v>
      </c>
      <c r="M29" s="4">
        <f>'Unadjusted CPD'!L129+'Unadjusted CPD'!L128+'Unadjusted CPD'!L127+'Unadjusted CPD'!L126+'Unadjusted CPD'!L125+'Unadjusted CPD'!L111</f>
        <v>49491.15276094513</v>
      </c>
      <c r="N29" s="4">
        <f>'Unadjusted CPD'!M129+'Unadjusted CPD'!M128+'Unadjusted CPD'!M127+'Unadjusted CPD'!M126+'Unadjusted CPD'!M125+'Unadjusted CPD'!M111</f>
        <v>54712.22274905548</v>
      </c>
      <c r="O29" s="4">
        <f>'Unadjusted CPD'!N129+'Unadjusted CPD'!N128+'Unadjusted CPD'!N127+'Unadjusted CPD'!N126+'Unadjusted CPD'!N125+'Unadjusted CPD'!N111</f>
        <v>17358.683278699798</v>
      </c>
      <c r="P29" s="4">
        <f>'Unadjusted CPD'!O129+'Unadjusted CPD'!O128+'Unadjusted CPD'!O127+'Unadjusted CPD'!O126+'Unadjusted CPD'!O125+'Unadjusted CPD'!O111</f>
        <v>18085.892249897461</v>
      </c>
      <c r="Q29" s="4">
        <f>'Unadjusted CPD'!P129+'Unadjusted CPD'!P128+'Unadjusted CPD'!P127+'Unadjusted CPD'!P126+'Unadjusted CPD'!P125+'Unadjusted CPD'!P111</f>
        <v>39203.787263715509</v>
      </c>
      <c r="R29" s="4">
        <f t="shared" ref="R29" si="17">AVERAGE(K29:N29)</f>
        <v>54339.568416554641</v>
      </c>
      <c r="S29" s="27">
        <f t="shared" ref="S29" si="18">AVERAGE(F29:Q29)</f>
        <v>39191.380827494548</v>
      </c>
      <c r="T29" s="4">
        <f>D29/8784</f>
        <v>43655.691153702195</v>
      </c>
      <c r="U29" s="31"/>
      <c r="V29" s="26"/>
      <c r="X29" s="14"/>
      <c r="Y29" s="14"/>
      <c r="Z29" s="14"/>
      <c r="AA29" s="13"/>
      <c r="AB29" s="13"/>
    </row>
    <row r="30" spans="1:28" ht="15" thickBot="1" x14ac:dyDescent="0.25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J30" si="19">F29+F27</f>
        <v>848524.59310735611</v>
      </c>
      <c r="G30" s="32">
        <f t="shared" si="19"/>
        <v>886981.03368642856</v>
      </c>
      <c r="H30" s="32">
        <f t="shared" si="19"/>
        <v>791389.80304110365</v>
      </c>
      <c r="I30" s="32">
        <f t="shared" si="19"/>
        <v>1116813.2265934967</v>
      </c>
      <c r="J30" s="32">
        <f t="shared" si="19"/>
        <v>1322289.5682928921</v>
      </c>
      <c r="K30" s="32">
        <f t="shared" ref="K30:T30" si="20">K29+K27</f>
        <v>1534329.8622969547</v>
      </c>
      <c r="L30" s="32">
        <f t="shared" si="20"/>
        <v>1730256.215158344</v>
      </c>
      <c r="M30" s="32">
        <f t="shared" si="20"/>
        <v>1683752.0856264399</v>
      </c>
      <c r="N30" s="32">
        <f t="shared" si="20"/>
        <v>1503324.5987267904</v>
      </c>
      <c r="O30" s="32">
        <f t="shared" ref="O30:Q30" si="21">O29+O27</f>
        <v>1164981.3550716445</v>
      </c>
      <c r="P30" s="32">
        <f t="shared" si="21"/>
        <v>853116.31891805888</v>
      </c>
      <c r="Q30" s="32">
        <f t="shared" si="21"/>
        <v>853596.12648030592</v>
      </c>
      <c r="R30" s="32">
        <f>R29+R27</f>
        <v>1612915.6904521326</v>
      </c>
      <c r="S30" s="32">
        <f>S29+S27</f>
        <v>1190779.5655833185</v>
      </c>
      <c r="T30" s="32">
        <f t="shared" si="20"/>
        <v>783736.02149259567</v>
      </c>
      <c r="U30" s="31"/>
      <c r="V30" s="26"/>
      <c r="X30" s="14"/>
      <c r="Y30" s="14"/>
      <c r="Z30" s="14"/>
      <c r="AA30" s="13"/>
      <c r="AB30" s="13"/>
    </row>
    <row r="31" spans="1:28" ht="15" thickTop="1" x14ac:dyDescent="0.2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31"/>
      <c r="V31" s="26"/>
      <c r="X31" s="14"/>
      <c r="Y31" s="14"/>
      <c r="Z31" s="14"/>
      <c r="AA31" s="13"/>
      <c r="AB31" s="13"/>
    </row>
    <row r="32" spans="1:28" x14ac:dyDescent="0.2">
      <c r="A32" s="60" t="s">
        <v>0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 t="s">
        <v>353</v>
      </c>
      <c r="N32" s="4"/>
      <c r="O32" s="4"/>
      <c r="P32" s="4"/>
      <c r="Q32" s="4"/>
      <c r="R32" s="4"/>
      <c r="S32" s="27"/>
      <c r="T32" s="4"/>
      <c r="U32" s="31"/>
      <c r="V32" s="26"/>
      <c r="W32" s="89" t="s">
        <v>353</v>
      </c>
    </row>
    <row r="33" spans="1:28" x14ac:dyDescent="0.2">
      <c r="A33" s="60" t="s">
        <v>237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 t="s">
        <v>354</v>
      </c>
      <c r="N33" s="33"/>
      <c r="O33" s="33"/>
      <c r="P33" s="33"/>
      <c r="Q33" s="33"/>
      <c r="R33" s="33"/>
      <c r="S33" s="27"/>
      <c r="T33" s="4"/>
      <c r="U33" s="31"/>
      <c r="V33" s="26"/>
      <c r="W33" s="89" t="s">
        <v>354</v>
      </c>
    </row>
    <row r="34" spans="1:28" x14ac:dyDescent="0.2">
      <c r="A34" s="60" t="str">
        <f>A3</f>
        <v>UNADJUSTED TEST YEAR PERIOD ENDED DECEMBER 31, 2020</v>
      </c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 t="s">
        <v>378</v>
      </c>
      <c r="N34" s="33"/>
      <c r="O34" s="33"/>
      <c r="P34" s="33"/>
      <c r="Q34" s="33"/>
      <c r="R34" s="33"/>
      <c r="S34" s="27"/>
      <c r="T34" s="4"/>
      <c r="U34" s="31"/>
      <c r="V34" s="26"/>
      <c r="W34" s="89" t="s">
        <v>378</v>
      </c>
    </row>
    <row r="35" spans="1:28" x14ac:dyDescent="0.2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89" t="s">
        <v>379</v>
      </c>
      <c r="N35" s="33"/>
      <c r="O35" s="33"/>
      <c r="P35" s="33"/>
      <c r="Q35" s="33"/>
      <c r="R35" s="33"/>
      <c r="S35" s="27"/>
      <c r="T35" s="4"/>
      <c r="U35" s="31"/>
      <c r="V35" s="26"/>
      <c r="W35" s="89" t="s">
        <v>379</v>
      </c>
    </row>
    <row r="36" spans="1:28" x14ac:dyDescent="0.2">
      <c r="A36" s="60"/>
      <c r="B36" s="2"/>
      <c r="C36" s="2"/>
      <c r="D36" s="4"/>
      <c r="E36" s="3"/>
      <c r="F36" s="3"/>
      <c r="G36" s="3"/>
      <c r="H36" s="3"/>
      <c r="I36" s="3"/>
      <c r="J36" s="3"/>
      <c r="K36" s="4"/>
      <c r="L36" s="4"/>
      <c r="M36" s="61" t="s">
        <v>250</v>
      </c>
      <c r="N36" s="33"/>
      <c r="O36" s="33"/>
      <c r="P36" s="33"/>
      <c r="Q36" s="33"/>
      <c r="R36" s="33"/>
      <c r="S36" s="27"/>
      <c r="T36" s="4"/>
      <c r="U36" s="31"/>
      <c r="V36" s="26"/>
      <c r="W36" s="61" t="s">
        <v>251</v>
      </c>
    </row>
    <row r="37" spans="1:28" ht="15" x14ac:dyDescent="0.25">
      <c r="A37" s="2"/>
      <c r="B37" s="2"/>
      <c r="C37" s="2"/>
      <c r="D37" s="4"/>
      <c r="E37" s="3"/>
      <c r="F37" s="3"/>
      <c r="G37" s="3"/>
      <c r="H37" s="3"/>
      <c r="I37" s="3"/>
      <c r="J37" s="3"/>
      <c r="K37" s="17"/>
      <c r="L37" s="17"/>
      <c r="M37" s="17"/>
      <c r="N37" s="17"/>
      <c r="O37" s="17"/>
      <c r="P37" s="17"/>
      <c r="Q37" s="17"/>
      <c r="R37" s="17"/>
      <c r="S37" s="27"/>
      <c r="T37" s="4"/>
      <c r="U37" s="31"/>
      <c r="V37" s="26"/>
    </row>
    <row r="38" spans="1:28" ht="70.5" customHeight="1" x14ac:dyDescent="0.2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F7</f>
        <v>Jan 2020
Coincident kW @ Source</v>
      </c>
      <c r="G38" s="23" t="str">
        <f t="shared" ref="G38:Q38" si="22">G7</f>
        <v>Feb 2020
Coincident kW @ Source</v>
      </c>
      <c r="H38" s="23" t="str">
        <f t="shared" si="22"/>
        <v>Mar 2020
Coincident kW @ Source</v>
      </c>
      <c r="I38" s="23" t="str">
        <f t="shared" si="22"/>
        <v>Apr 2020
Coincident kW @ Source</v>
      </c>
      <c r="J38" s="23" t="str">
        <f t="shared" si="22"/>
        <v>May 2020
Coincident kW @ Source</v>
      </c>
      <c r="K38" s="23" t="str">
        <f t="shared" si="22"/>
        <v>Jun 2020
Coincident kW @ Source</v>
      </c>
      <c r="L38" s="23" t="str">
        <f t="shared" si="22"/>
        <v>Jul 2020
Coincident kW @ Source</v>
      </c>
      <c r="M38" s="23" t="str">
        <f t="shared" si="22"/>
        <v>Aug 2020
Coincident kW @ Source</v>
      </c>
      <c r="N38" s="23" t="str">
        <f t="shared" si="22"/>
        <v>Sep 2020
Coincident kW @ Source</v>
      </c>
      <c r="O38" s="23" t="str">
        <f t="shared" si="22"/>
        <v>Oct 2020
Coincident kW @ Source</v>
      </c>
      <c r="P38" s="23" t="str">
        <f t="shared" si="22"/>
        <v>Nov 2020
Coincident kW @ Source</v>
      </c>
      <c r="Q38" s="23" t="str">
        <f t="shared" si="22"/>
        <v>Dec 2020
Coincident kW @ Source</v>
      </c>
      <c r="R38" s="21" t="s">
        <v>184</v>
      </c>
      <c r="S38" s="21" t="s">
        <v>234</v>
      </c>
      <c r="T38" s="21" t="s">
        <v>185</v>
      </c>
      <c r="U38" s="21" t="s">
        <v>186</v>
      </c>
      <c r="V38" s="21" t="s">
        <v>235</v>
      </c>
      <c r="W38" s="21" t="s">
        <v>236</v>
      </c>
    </row>
    <row r="39" spans="1:28" x14ac:dyDescent="0.2">
      <c r="A39" s="2"/>
      <c r="B39" s="2"/>
      <c r="C39" s="34" t="s">
        <v>145</v>
      </c>
      <c r="D39" s="2"/>
      <c r="E39" s="3"/>
      <c r="F39" s="3"/>
      <c r="G39" s="3"/>
      <c r="H39" s="3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31"/>
      <c r="V39" s="26"/>
    </row>
    <row r="40" spans="1:28" x14ac:dyDescent="0.2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23">D40/$D$63</f>
        <v>0.10328574786381084</v>
      </c>
      <c r="F40" s="4">
        <f>'Unadjusted CPD'!E147</f>
        <v>115651.50285211616</v>
      </c>
      <c r="G40" s="4">
        <f>'Unadjusted CPD'!F147</f>
        <v>125669.39677906739</v>
      </c>
      <c r="H40" s="4">
        <f>'Unadjusted CPD'!G147</f>
        <v>107856.23594281515</v>
      </c>
      <c r="I40" s="4">
        <f>'Unadjusted CPD'!H147</f>
        <v>137071.56826910647</v>
      </c>
      <c r="J40" s="4">
        <f>'Unadjusted CPD'!I147</f>
        <v>176661.63909548172</v>
      </c>
      <c r="K40" s="4">
        <f>'Unadjusted CPD'!J147</f>
        <v>221215.658039387</v>
      </c>
      <c r="L40" s="4">
        <f>'Unadjusted CPD'!K147</f>
        <v>242014.83364557059</v>
      </c>
      <c r="M40" s="4">
        <f>'Unadjusted CPD'!L147</f>
        <v>217882.77396491848</v>
      </c>
      <c r="N40" s="4">
        <f>'Unadjusted CPD'!M147</f>
        <v>185513.62136671497</v>
      </c>
      <c r="O40" s="4">
        <f>'Unadjusted CPD'!N147</f>
        <v>131244.52673938801</v>
      </c>
      <c r="P40" s="4">
        <f>'Unadjusted CPD'!O147</f>
        <v>76492.100339980476</v>
      </c>
      <c r="Q40" s="4">
        <f>'Unadjusted CPD'!P147</f>
        <v>133555.8612616398</v>
      </c>
      <c r="R40" s="4">
        <f t="shared" ref="R40:R53" si="24">AVERAGE(K40:N40)</f>
        <v>216656.72175414776</v>
      </c>
      <c r="S40" s="27">
        <f t="shared" ref="S40:S53" si="25">AVERAGE(F40:Q40)</f>
        <v>155902.47652468219</v>
      </c>
      <c r="T40" s="4">
        <f t="shared" ref="T40:T53" si="26">D40/8784</f>
        <v>98918.056746926246</v>
      </c>
      <c r="U40" s="4">
        <f>IF((S40-T40)&lt;0,0,(S40-T40))</f>
        <v>56984.419777755946</v>
      </c>
      <c r="V40" s="26">
        <f>T40/$T$63*$U$66+U40/$U$63*$U$67</f>
        <v>0.10885838081573615</v>
      </c>
      <c r="W40" s="26">
        <f t="shared" ref="W40:W53" si="27">S40/$S$63</f>
        <v>0.1072274299389973</v>
      </c>
      <c r="AB40" s="13"/>
    </row>
    <row r="41" spans="1:28" x14ac:dyDescent="0.2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23"/>
        <v>2.0470691586417029E-2</v>
      </c>
      <c r="F41" s="4">
        <f>'Unadjusted CPD'!E148</f>
        <v>20817.842131568934</v>
      </c>
      <c r="G41" s="4">
        <f>'Unadjusted CPD'!F148</f>
        <v>20868.669009611418</v>
      </c>
      <c r="H41" s="4">
        <f>'Unadjusted CPD'!G148</f>
        <v>20458.973253252752</v>
      </c>
      <c r="I41" s="4">
        <f>'Unadjusted CPD'!H148</f>
        <v>22893.27298497051</v>
      </c>
      <c r="J41" s="4">
        <f>'Unadjusted CPD'!I148</f>
        <v>28214.002598016938</v>
      </c>
      <c r="K41" s="4">
        <f>'Unadjusted CPD'!J148</f>
        <v>35658.886759796776</v>
      </c>
      <c r="L41" s="4">
        <f>'Unadjusted CPD'!K148</f>
        <v>42512.779279759678</v>
      </c>
      <c r="M41" s="4">
        <f>'Unadjusted CPD'!L148</f>
        <v>43173.964082789753</v>
      </c>
      <c r="N41" s="4">
        <f>'Unadjusted CPD'!M148</f>
        <v>38503.943019578677</v>
      </c>
      <c r="O41" s="4">
        <f>'Unadjusted CPD'!N148</f>
        <v>32978.172703234108</v>
      </c>
      <c r="P41" s="4">
        <f>'Unadjusted CPD'!O148</f>
        <v>23138.936228842533</v>
      </c>
      <c r="Q41" s="4">
        <f>'Unadjusted CPD'!P148</f>
        <v>16599.01608028372</v>
      </c>
      <c r="R41" s="4">
        <f t="shared" si="24"/>
        <v>39962.393285481223</v>
      </c>
      <c r="S41" s="27">
        <f t="shared" si="25"/>
        <v>28818.204844308817</v>
      </c>
      <c r="T41" s="4">
        <f t="shared" si="26"/>
        <v>19605.038196209018</v>
      </c>
      <c r="U41" s="4">
        <f t="shared" ref="U41:U53" si="28">IF((S41-T41)&lt;0,0,(S41-T41))</f>
        <v>9213.1666480997992</v>
      </c>
      <c r="V41" s="26">
        <f t="shared" ref="V41:V53" si="29">T41/$T$63*$U$66+U41/$U$63*$U$67</f>
        <v>1.9439627848367027E-2</v>
      </c>
      <c r="W41" s="26">
        <f t="shared" si="27"/>
        <v>1.9820737359624797E-2</v>
      </c>
      <c r="AB41" s="13"/>
    </row>
    <row r="42" spans="1:28" x14ac:dyDescent="0.2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23"/>
        <v>3.7633071823894505E-2</v>
      </c>
      <c r="F42" s="4">
        <f>'Unadjusted CPD'!E149+'Unadjusted CPD'!E150</f>
        <v>31227.116967682119</v>
      </c>
      <c r="G42" s="4">
        <f>'Unadjusted CPD'!F149+'Unadjusted CPD'!F150</f>
        <v>34030.026318058714</v>
      </c>
      <c r="H42" s="4">
        <f>'Unadjusted CPD'!G149+'Unadjusted CPD'!G150</f>
        <v>34703.077350576663</v>
      </c>
      <c r="I42" s="4">
        <f>'Unadjusted CPD'!H149+'Unadjusted CPD'!H150</f>
        <v>41031.95572615783</v>
      </c>
      <c r="J42" s="4">
        <f>'Unadjusted CPD'!I149+'Unadjusted CPD'!I150</f>
        <v>44952.341340183251</v>
      </c>
      <c r="K42" s="4">
        <f>'Unadjusted CPD'!J149+'Unadjusted CPD'!J150</f>
        <v>52281.408586540114</v>
      </c>
      <c r="L42" s="4">
        <f>'Unadjusted CPD'!K149+'Unadjusted CPD'!K150</f>
        <v>58664.744410242369</v>
      </c>
      <c r="M42" s="4">
        <f>'Unadjusted CPD'!L149+'Unadjusted CPD'!L150</f>
        <v>57582.308997156004</v>
      </c>
      <c r="N42" s="4">
        <f>'Unadjusted CPD'!M149+'Unadjusted CPD'!M150</f>
        <v>54071.773645923502</v>
      </c>
      <c r="O42" s="4">
        <f>'Unadjusted CPD'!N149+'Unadjusted CPD'!N150</f>
        <v>44181.206711261184</v>
      </c>
      <c r="P42" s="4">
        <f>'Unadjusted CPD'!O149+'Unadjusted CPD'!O150</f>
        <v>32673.012229161046</v>
      </c>
      <c r="Q42" s="4">
        <f>'Unadjusted CPD'!P149+'Unadjusted CPD'!P150</f>
        <v>29310.137397149079</v>
      </c>
      <c r="R42" s="4">
        <f t="shared" si="24"/>
        <v>55650.058909965497</v>
      </c>
      <c r="S42" s="27">
        <f t="shared" si="25"/>
        <v>42892.42580667432</v>
      </c>
      <c r="T42" s="4">
        <f t="shared" si="26"/>
        <v>36041.665101226085</v>
      </c>
      <c r="U42" s="4">
        <f t="shared" si="28"/>
        <v>6850.760705448236</v>
      </c>
      <c r="V42" s="26">
        <f t="shared" si="29"/>
        <v>2.538588600490594E-2</v>
      </c>
      <c r="W42" s="26">
        <f t="shared" si="27"/>
        <v>2.9500779497692368E-2</v>
      </c>
      <c r="AB42" s="13"/>
    </row>
    <row r="43" spans="1:28" x14ac:dyDescent="0.2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23"/>
        <v>5.5069085503362345E-3</v>
      </c>
      <c r="F43" s="4">
        <f>'Unadjusted CPD'!E151</f>
        <v>309.66317386458559</v>
      </c>
      <c r="G43" s="4">
        <f>'Unadjusted CPD'!F151</f>
        <v>87.17059854096911</v>
      </c>
      <c r="H43" s="4">
        <f>'Unadjusted CPD'!G151</f>
        <v>1308.7190372354144</v>
      </c>
      <c r="I43" s="4">
        <f>'Unadjusted CPD'!H151</f>
        <v>8655.5190125907047</v>
      </c>
      <c r="J43" s="4">
        <f>'Unadjusted CPD'!I151</f>
        <v>6422.7042318300082</v>
      </c>
      <c r="K43" s="4">
        <f>'Unadjusted CPD'!J151</f>
        <v>6186.8419138491608</v>
      </c>
      <c r="L43" s="4">
        <f>'Unadjusted CPD'!K151</f>
        <v>10068.437506898234</v>
      </c>
      <c r="M43" s="4">
        <f>'Unadjusted CPD'!L151</f>
        <v>10488.126803356183</v>
      </c>
      <c r="N43" s="4">
        <f>'Unadjusted CPD'!M151</f>
        <v>12466.400338310676</v>
      </c>
      <c r="O43" s="4">
        <f>'Unadjusted CPD'!N151</f>
        <v>7041.1168971743573</v>
      </c>
      <c r="P43" s="4">
        <f>'Unadjusted CPD'!O151</f>
        <v>2192.8232478055988</v>
      </c>
      <c r="Q43" s="4">
        <f>'Unadjusted CPD'!P151</f>
        <v>1745.7953024401709</v>
      </c>
      <c r="R43" s="4">
        <f t="shared" si="24"/>
        <v>9802.4516406035636</v>
      </c>
      <c r="S43" s="27">
        <f t="shared" si="25"/>
        <v>5581.1098386580052</v>
      </c>
      <c r="T43" s="4">
        <f t="shared" si="26"/>
        <v>5274.0354187158473</v>
      </c>
      <c r="U43" s="4">
        <f t="shared" si="28"/>
        <v>307.07441994215787</v>
      </c>
      <c r="V43" s="26">
        <f t="shared" si="29"/>
        <v>3.0010740121645561E-3</v>
      </c>
      <c r="W43" s="26">
        <f t="shared" si="27"/>
        <v>3.8386052457082334E-3</v>
      </c>
      <c r="AB43" s="13"/>
    </row>
    <row r="44" spans="1:28" x14ac:dyDescent="0.2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23"/>
        <v>6.7080710996477401E-3</v>
      </c>
      <c r="F44" s="4">
        <f>'Unadjusted CPD'!E152</f>
        <v>5008.6652741474745</v>
      </c>
      <c r="G44" s="4">
        <f>'Unadjusted CPD'!F152</f>
        <v>6649.1502071362465</v>
      </c>
      <c r="H44" s="4">
        <f>'Unadjusted CPD'!G152</f>
        <v>6550.3086344783296</v>
      </c>
      <c r="I44" s="4">
        <f>'Unadjusted CPD'!H152</f>
        <v>5408.0311228863829</v>
      </c>
      <c r="J44" s="4">
        <f>'Unadjusted CPD'!I152</f>
        <v>8489.6994960924148</v>
      </c>
      <c r="K44" s="4">
        <f>'Unadjusted CPD'!J152</f>
        <v>8278.3903559751252</v>
      </c>
      <c r="L44" s="4">
        <f>'Unadjusted CPD'!K152</f>
        <v>9362.8588671365869</v>
      </c>
      <c r="M44" s="4">
        <f>'Unadjusted CPD'!L152</f>
        <v>11492.575745266791</v>
      </c>
      <c r="N44" s="4">
        <f>'Unadjusted CPD'!M152</f>
        <v>10786.173630089001</v>
      </c>
      <c r="O44" s="4">
        <f>'Unadjusted CPD'!N152</f>
        <v>8150.0843424680825</v>
      </c>
      <c r="P44" s="4">
        <f>'Unadjusted CPD'!O152</f>
        <v>4639.8517796305205</v>
      </c>
      <c r="Q44" s="4">
        <f>'Unadjusted CPD'!P152</f>
        <v>6910.0064872689854</v>
      </c>
      <c r="R44" s="4">
        <f t="shared" si="24"/>
        <v>9979.9996496168751</v>
      </c>
      <c r="S44" s="27">
        <f t="shared" si="25"/>
        <v>7643.8163285479941</v>
      </c>
      <c r="T44" s="4">
        <f t="shared" si="26"/>
        <v>6424.4038642418045</v>
      </c>
      <c r="U44" s="4">
        <f t="shared" si="28"/>
        <v>1219.4124643061896</v>
      </c>
      <c r="V44" s="26">
        <f t="shared" si="29"/>
        <v>4.5232412535796494E-3</v>
      </c>
      <c r="W44" s="26">
        <f t="shared" si="27"/>
        <v>5.2573044258612646E-3</v>
      </c>
      <c r="AB44" s="13"/>
    </row>
    <row r="45" spans="1:28" x14ac:dyDescent="0.2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23"/>
        <v>5.077641232466245E-3</v>
      </c>
      <c r="F45" s="4">
        <f>'Unadjusted CPD'!E153+'Unadjusted CPD'!E154</f>
        <v>4871.7856943115748</v>
      </c>
      <c r="G45" s="4">
        <f>'Unadjusted CPD'!F153+'Unadjusted CPD'!F154</f>
        <v>4650.8663821788177</v>
      </c>
      <c r="H45" s="4">
        <f>'Unadjusted CPD'!G153+'Unadjusted CPD'!G154</f>
        <v>5267.361876217502</v>
      </c>
      <c r="I45" s="4">
        <f>'Unadjusted CPD'!H153+'Unadjusted CPD'!H154</f>
        <v>5648.3810704966299</v>
      </c>
      <c r="J45" s="4">
        <f>'Unadjusted CPD'!I153+'Unadjusted CPD'!I154</f>
        <v>6706.5754529162914</v>
      </c>
      <c r="K45" s="4">
        <f>'Unadjusted CPD'!J153+'Unadjusted CPD'!J154</f>
        <v>6771.78870734878</v>
      </c>
      <c r="L45" s="4">
        <f>'Unadjusted CPD'!K153+'Unadjusted CPD'!K154</f>
        <v>7470.5406588371306</v>
      </c>
      <c r="M45" s="4">
        <f>'Unadjusted CPD'!L153+'Unadjusted CPD'!L154</f>
        <v>6740.9008651964668</v>
      </c>
      <c r="N45" s="4">
        <f>'Unadjusted CPD'!M153+'Unadjusted CPD'!M154</f>
        <v>6863.0272427579202</v>
      </c>
      <c r="O45" s="4">
        <f>'Unadjusted CPD'!N153+'Unadjusted CPD'!N154</f>
        <v>6344.7857048073356</v>
      </c>
      <c r="P45" s="4">
        <f>'Unadjusted CPD'!O153+'Unadjusted CPD'!O154</f>
        <v>4759.3085934674036</v>
      </c>
      <c r="Q45" s="4">
        <f>'Unadjusted CPD'!P153+'Unadjusted CPD'!P154</f>
        <v>4711.7765163580098</v>
      </c>
      <c r="R45" s="4">
        <f t="shared" si="24"/>
        <v>6961.5643685350733</v>
      </c>
      <c r="S45" s="27">
        <f t="shared" si="25"/>
        <v>5900.5915637411554</v>
      </c>
      <c r="T45" s="4">
        <f t="shared" si="26"/>
        <v>4862.9207219945356</v>
      </c>
      <c r="U45" s="4">
        <f t="shared" si="28"/>
        <v>1037.6708417466198</v>
      </c>
      <c r="V45" s="26">
        <f t="shared" si="29"/>
        <v>3.5415005190597331E-3</v>
      </c>
      <c r="W45" s="26">
        <f t="shared" si="27"/>
        <v>4.0583400764613543E-3</v>
      </c>
      <c r="AB45" s="13"/>
    </row>
    <row r="46" spans="1:28" x14ac:dyDescent="0.2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23"/>
        <v>2.0090931266540487E-2</v>
      </c>
      <c r="F46" s="4">
        <f>'Unadjusted CPD'!E155+'Unadjusted CPD'!E156</f>
        <v>24011.542931269927</v>
      </c>
      <c r="G46" s="4">
        <f>'Unadjusted CPD'!F155+'Unadjusted CPD'!F156</f>
        <v>24547.218743421785</v>
      </c>
      <c r="H46" s="4">
        <f>'Unadjusted CPD'!G155+'Unadjusted CPD'!G156</f>
        <v>21240.785821506041</v>
      </c>
      <c r="I46" s="4">
        <f>'Unadjusted CPD'!H155+'Unadjusted CPD'!H156</f>
        <v>18796.949865354003</v>
      </c>
      <c r="J46" s="4">
        <f>'Unadjusted CPD'!I155+'Unadjusted CPD'!I156</f>
        <v>20417.728374618073</v>
      </c>
      <c r="K46" s="4">
        <f>'Unadjusted CPD'!J155+'Unadjusted CPD'!J156</f>
        <v>22731.088337493002</v>
      </c>
      <c r="L46" s="4">
        <f>'Unadjusted CPD'!K155+'Unadjusted CPD'!K156</f>
        <v>24408.804921592102</v>
      </c>
      <c r="M46" s="4">
        <f>'Unadjusted CPD'!L155+'Unadjusted CPD'!L156</f>
        <v>22894.386061894911</v>
      </c>
      <c r="N46" s="4">
        <f>'Unadjusted CPD'!M155+'Unadjusted CPD'!M156</f>
        <v>22885.027892296304</v>
      </c>
      <c r="O46" s="4">
        <f>'Unadjusted CPD'!N155+'Unadjusted CPD'!N156</f>
        <v>21854.963147168797</v>
      </c>
      <c r="P46" s="4">
        <f>'Unadjusted CPD'!O155+'Unadjusted CPD'!O156</f>
        <v>20661.338010975847</v>
      </c>
      <c r="Q46" s="4">
        <f>'Unadjusted CPD'!P155+'Unadjusted CPD'!P156</f>
        <v>22060.063515471975</v>
      </c>
      <c r="R46" s="4">
        <f t="shared" si="24"/>
        <v>23229.82680331908</v>
      </c>
      <c r="S46" s="27">
        <f t="shared" si="25"/>
        <v>22209.158135255231</v>
      </c>
      <c r="T46" s="4">
        <f t="shared" si="26"/>
        <v>19241.33697267418</v>
      </c>
      <c r="U46" s="4">
        <f t="shared" si="28"/>
        <v>2967.8211625810509</v>
      </c>
      <c r="V46" s="26">
        <f t="shared" si="29"/>
        <v>1.2844930399260133E-2</v>
      </c>
      <c r="W46" s="26">
        <f t="shared" si="27"/>
        <v>1.527513225599831E-2</v>
      </c>
      <c r="AB46" s="13"/>
    </row>
    <row r="47" spans="1:28" x14ac:dyDescent="0.2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23"/>
        <v>7.4673964911916909E-3</v>
      </c>
      <c r="F47" s="4">
        <f>'Unadjusted CPD'!E157+'Unadjusted CPD'!E158</f>
        <v>8034.2429718260182</v>
      </c>
      <c r="G47" s="4">
        <f>'Unadjusted CPD'!F157+'Unadjusted CPD'!F158</f>
        <v>8546.3573773881908</v>
      </c>
      <c r="H47" s="4">
        <f>'Unadjusted CPD'!G157+'Unadjusted CPD'!G158</f>
        <v>7458.7872398030086</v>
      </c>
      <c r="I47" s="4">
        <f>'Unadjusted CPD'!H157+'Unadjusted CPD'!H158</f>
        <v>7576.9211620455544</v>
      </c>
      <c r="J47" s="4">
        <f>'Unadjusted CPD'!I157+'Unadjusted CPD'!I158</f>
        <v>8683.6200190562413</v>
      </c>
      <c r="K47" s="4">
        <f>'Unadjusted CPD'!J157+'Unadjusted CPD'!J158</f>
        <v>10584.372957297935</v>
      </c>
      <c r="L47" s="4">
        <f>'Unadjusted CPD'!K157+'Unadjusted CPD'!K158</f>
        <v>12009.195793210944</v>
      </c>
      <c r="M47" s="4">
        <f>'Unadjusted CPD'!L157+'Unadjusted CPD'!L158</f>
        <v>11143.687590563221</v>
      </c>
      <c r="N47" s="4">
        <f>'Unadjusted CPD'!M157+'Unadjusted CPD'!M158</f>
        <v>10115.610624720952</v>
      </c>
      <c r="O47" s="4">
        <f>'Unadjusted CPD'!N157+'Unadjusted CPD'!N158</f>
        <v>8109.6639869532391</v>
      </c>
      <c r="P47" s="4">
        <f>'Unadjusted CPD'!O157+'Unadjusted CPD'!O158</f>
        <v>6044.4654343752482</v>
      </c>
      <c r="Q47" s="4">
        <f>'Unadjusted CPD'!P157+'Unadjusted CPD'!P158</f>
        <v>8284.3256285350781</v>
      </c>
      <c r="R47" s="4">
        <f t="shared" si="24"/>
        <v>10963.216741448263</v>
      </c>
      <c r="S47" s="27">
        <f t="shared" si="25"/>
        <v>8882.604232147969</v>
      </c>
      <c r="T47" s="4">
        <f t="shared" si="26"/>
        <v>7151.6193196516397</v>
      </c>
      <c r="U47" s="4">
        <f t="shared" si="28"/>
        <v>1730.9849124963293</v>
      </c>
      <c r="V47" s="26">
        <f t="shared" si="29"/>
        <v>5.4186098775244641E-3</v>
      </c>
      <c r="W47" s="26">
        <f t="shared" si="27"/>
        <v>6.1093245226780963E-3</v>
      </c>
      <c r="AB47" s="13"/>
    </row>
    <row r="48" spans="1:28" x14ac:dyDescent="0.2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23"/>
        <v>7.8361981058765774E-3</v>
      </c>
      <c r="F48" s="4">
        <f>'Unadjusted CPD'!E159</f>
        <v>7027.9212380175777</v>
      </c>
      <c r="G48" s="4">
        <f>'Unadjusted CPD'!F159</f>
        <v>7647.3090640234368</v>
      </c>
      <c r="H48" s="4">
        <f>'Unadjusted CPD'!G159</f>
        <v>7116.4053560351558</v>
      </c>
      <c r="I48" s="4">
        <f>'Unadjusted CPD'!H159</f>
        <v>8527.233293061523</v>
      </c>
      <c r="J48" s="4">
        <f>'Unadjusted CPD'!I159</f>
        <v>10493.406551992186</v>
      </c>
      <c r="K48" s="4">
        <f>'Unadjusted CPD'!J159</f>
        <v>12044.882344257812</v>
      </c>
      <c r="L48" s="4">
        <f>'Unadjusted CPD'!K159</f>
        <v>13098.156885405273</v>
      </c>
      <c r="M48" s="4">
        <f>'Unadjusted CPD'!L159</f>
        <v>12617.351485124511</v>
      </c>
      <c r="N48" s="4">
        <f>'Unadjusted CPD'!M159</f>
        <v>8558.5987631937423</v>
      </c>
      <c r="O48" s="4">
        <f>'Unadjusted CPD'!N159</f>
        <v>9505.4722920117183</v>
      </c>
      <c r="P48" s="4">
        <f>'Unadjusted CPD'!O159</f>
        <v>6932.324460410995</v>
      </c>
      <c r="Q48" s="4">
        <f>'Unadjusted CPD'!P159</f>
        <v>6673.9852660058586</v>
      </c>
      <c r="R48" s="4">
        <f t="shared" si="24"/>
        <v>11579.747369495333</v>
      </c>
      <c r="S48" s="27">
        <f t="shared" si="25"/>
        <v>9186.9205832949829</v>
      </c>
      <c r="T48" s="4">
        <f t="shared" si="26"/>
        <v>7504.8252537158478</v>
      </c>
      <c r="U48" s="4">
        <f t="shared" si="28"/>
        <v>1682.0953295791351</v>
      </c>
      <c r="V48" s="26">
        <f t="shared" si="29"/>
        <v>5.5483141054530529E-3</v>
      </c>
      <c r="W48" s="26">
        <f t="shared" si="27"/>
        <v>6.3186288323292756E-3</v>
      </c>
      <c r="AB48" s="13"/>
    </row>
    <row r="49" spans="1:28" x14ac:dyDescent="0.2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23"/>
        <v>2.3195972714508661E-4</v>
      </c>
      <c r="F49" s="4">
        <f>'Unadjusted CPD'!E160</f>
        <v>450.18464452000001</v>
      </c>
      <c r="G49" s="4">
        <f>'Unadjusted CPD'!F160</f>
        <v>450.18464452000012</v>
      </c>
      <c r="H49" s="4">
        <f>'Unadjusted CPD'!G160</f>
        <v>450.18464452000001</v>
      </c>
      <c r="I49" s="4">
        <f>'Unadjusted CPD'!H160</f>
        <v>0</v>
      </c>
      <c r="J49" s="4">
        <f>'Unadjusted CPD'!I160</f>
        <v>0</v>
      </c>
      <c r="K49" s="4">
        <f>'Unadjusted CPD'!J160</f>
        <v>0</v>
      </c>
      <c r="L49" s="4">
        <f>'Unadjusted CPD'!K160</f>
        <v>0</v>
      </c>
      <c r="M49" s="4">
        <f>'Unadjusted CPD'!L160</f>
        <v>0</v>
      </c>
      <c r="N49" s="4">
        <f>'Unadjusted CPD'!M160</f>
        <v>0</v>
      </c>
      <c r="O49" s="4">
        <f>'Unadjusted CPD'!N160</f>
        <v>0</v>
      </c>
      <c r="P49" s="4">
        <f>'Unadjusted CPD'!O160</f>
        <v>0</v>
      </c>
      <c r="Q49" s="4">
        <f>'Unadjusted CPD'!P160</f>
        <v>452.21470164000004</v>
      </c>
      <c r="R49" s="4">
        <f t="shared" si="24"/>
        <v>0</v>
      </c>
      <c r="S49" s="27">
        <f t="shared" si="25"/>
        <v>150.23071960000001</v>
      </c>
      <c r="T49" s="4">
        <f t="shared" si="26"/>
        <v>222.15074129098363</v>
      </c>
      <c r="U49" s="4">
        <f t="shared" si="28"/>
        <v>0</v>
      </c>
      <c r="V49" s="26">
        <f t="shared" si="29"/>
        <v>1.1313561893007122E-4</v>
      </c>
      <c r="W49" s="26">
        <f t="shared" si="27"/>
        <v>1.0332647896099217E-4</v>
      </c>
      <c r="AB49" s="13"/>
    </row>
    <row r="50" spans="1:28" x14ac:dyDescent="0.2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23"/>
        <v>6.6343539053212897E-4</v>
      </c>
      <c r="F50" s="4">
        <f>'Unadjusted CPD'!E161</f>
        <v>1302.9092720800002</v>
      </c>
      <c r="G50" s="4">
        <f>'Unadjusted CPD'!F161</f>
        <v>1307.69765308</v>
      </c>
      <c r="H50" s="4">
        <f>'Unadjusted CPD'!G161</f>
        <v>1343.8220650400001</v>
      </c>
      <c r="I50" s="4">
        <f>'Unadjusted CPD'!H161</f>
        <v>0</v>
      </c>
      <c r="J50" s="4">
        <f>'Unadjusted CPD'!I161</f>
        <v>0</v>
      </c>
      <c r="K50" s="4">
        <f>'Unadjusted CPD'!J161</f>
        <v>0</v>
      </c>
      <c r="L50" s="4">
        <f>'Unadjusted CPD'!K161</f>
        <v>0</v>
      </c>
      <c r="M50" s="4">
        <f>'Unadjusted CPD'!L161</f>
        <v>0</v>
      </c>
      <c r="N50" s="4">
        <f>'Unadjusted CPD'!M161</f>
        <v>0</v>
      </c>
      <c r="O50" s="4">
        <f>'Unadjusted CPD'!N161</f>
        <v>0</v>
      </c>
      <c r="P50" s="4">
        <f>'Unadjusted CPD'!O161</f>
        <v>0</v>
      </c>
      <c r="Q50" s="4">
        <f>'Unadjusted CPD'!P161</f>
        <v>1301.5458008799999</v>
      </c>
      <c r="R50" s="4">
        <f t="shared" si="24"/>
        <v>0</v>
      </c>
      <c r="S50" s="27">
        <f t="shared" si="25"/>
        <v>437.99789925666664</v>
      </c>
      <c r="T50" s="4">
        <f t="shared" si="26"/>
        <v>635.3803982240438</v>
      </c>
      <c r="U50" s="4">
        <f t="shared" si="28"/>
        <v>0</v>
      </c>
      <c r="V50" s="26">
        <f t="shared" si="29"/>
        <v>3.2358278073425393E-4</v>
      </c>
      <c r="W50" s="26">
        <f t="shared" si="27"/>
        <v>3.0124851190889673E-4</v>
      </c>
      <c r="AB50" s="13"/>
    </row>
    <row r="51" spans="1:28" x14ac:dyDescent="0.2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23"/>
        <v>1.0640767029355797E-3</v>
      </c>
      <c r="F51" s="4">
        <f>'Unadjusted CPD'!E162</f>
        <v>965.01187608929797</v>
      </c>
      <c r="G51" s="4">
        <f>'Unadjusted CPD'!F162</f>
        <v>246.25902114422558</v>
      </c>
      <c r="H51" s="4">
        <f>'Unadjusted CPD'!G162</f>
        <v>92.417091177811713</v>
      </c>
      <c r="I51" s="4">
        <f>'Unadjusted CPD'!H162</f>
        <v>176.70531657762555</v>
      </c>
      <c r="J51" s="4">
        <f>'Unadjusted CPD'!I162</f>
        <v>249.97594595427765</v>
      </c>
      <c r="K51" s="4">
        <f>'Unadjusted CPD'!J162</f>
        <v>852.66836065344637</v>
      </c>
      <c r="L51" s="4">
        <f>'Unadjusted CPD'!K162</f>
        <v>2649.7961246352252</v>
      </c>
      <c r="M51" s="4">
        <f>'Unadjusted CPD'!L162</f>
        <v>2745.3313377728423</v>
      </c>
      <c r="N51" s="4">
        <f>'Unadjusted CPD'!M162</f>
        <v>1261.7738278407735</v>
      </c>
      <c r="O51" s="4">
        <f>'Unadjusted CPD'!N162</f>
        <v>901.14793260749036</v>
      </c>
      <c r="P51" s="4">
        <f>'Unadjusted CPD'!O162</f>
        <v>1454.8784359377585</v>
      </c>
      <c r="Q51" s="4">
        <f>'Unadjusted CPD'!P162</f>
        <v>2359.4498717764627</v>
      </c>
      <c r="R51" s="4">
        <f t="shared" si="24"/>
        <v>1877.3924127255716</v>
      </c>
      <c r="S51" s="27">
        <f t="shared" si="25"/>
        <v>1162.9512618472697</v>
      </c>
      <c r="T51" s="4">
        <f t="shared" si="26"/>
        <v>1019.0796103142077</v>
      </c>
      <c r="U51" s="4">
        <f>IF((S51-T51)&lt;0,0,(S51-T51))</f>
        <v>143.87165153306205</v>
      </c>
      <c r="V51" s="26">
        <f t="shared" si="29"/>
        <v>6.666434657939341E-4</v>
      </c>
      <c r="W51" s="26">
        <f t="shared" si="27"/>
        <v>7.9986077021973608E-4</v>
      </c>
      <c r="AB51" s="13"/>
    </row>
    <row r="52" spans="1:28" x14ac:dyDescent="0.2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23"/>
        <v>4.9739565077495537E-5</v>
      </c>
      <c r="F52" s="4">
        <f>'Unadjusted CPD'!E163</f>
        <v>1206.7823983479309</v>
      </c>
      <c r="G52" s="4">
        <f>'Unadjusted CPD'!F163</f>
        <v>1437.0003646275845</v>
      </c>
      <c r="H52" s="4">
        <f>'Unadjusted CPD'!G163</f>
        <v>1471.0987563591168</v>
      </c>
      <c r="I52" s="4">
        <f>'Unadjusted CPD'!H163</f>
        <v>0</v>
      </c>
      <c r="J52" s="4">
        <f>'Unadjusted CPD'!I163</f>
        <v>0</v>
      </c>
      <c r="K52" s="4">
        <f>'Unadjusted CPD'!J163</f>
        <v>0</v>
      </c>
      <c r="L52" s="4">
        <f>'Unadjusted CPD'!K163</f>
        <v>0</v>
      </c>
      <c r="M52" s="4">
        <f>'Unadjusted CPD'!L163</f>
        <v>0</v>
      </c>
      <c r="N52" s="4">
        <f>'Unadjusted CPD'!M163</f>
        <v>0</v>
      </c>
      <c r="O52" s="4">
        <f>'Unadjusted CPD'!N163</f>
        <v>0</v>
      </c>
      <c r="P52" s="4">
        <f>'Unadjusted CPD'!O163</f>
        <v>268.91293008729713</v>
      </c>
      <c r="Q52" s="4">
        <f>'Unadjusted CPD'!P163</f>
        <v>109.60568567913883</v>
      </c>
      <c r="R52" s="4">
        <f t="shared" si="24"/>
        <v>0</v>
      </c>
      <c r="S52" s="27">
        <f t="shared" si="25"/>
        <v>374.45001125842242</v>
      </c>
      <c r="T52" s="4">
        <f t="shared" si="26"/>
        <v>47.636205601092897</v>
      </c>
      <c r="U52" s="4">
        <f t="shared" si="28"/>
        <v>326.81380565732951</v>
      </c>
      <c r="V52" s="26">
        <f t="shared" si="29"/>
        <v>3.5966239332707345E-4</v>
      </c>
      <c r="W52" s="26">
        <f t="shared" si="27"/>
        <v>2.5754120936951605E-4</v>
      </c>
      <c r="AB52" s="13"/>
    </row>
    <row r="53" spans="1:28" x14ac:dyDescent="0.2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23"/>
        <v>3.4340626188814603E-3</v>
      </c>
      <c r="F53" s="4">
        <f>'Unadjusted CPD'!E164</f>
        <v>2385.3390780052187</v>
      </c>
      <c r="G53" s="4">
        <f>'Unadjusted CPD'!F164</f>
        <v>3080.7074288047784</v>
      </c>
      <c r="H53" s="4">
        <f>'Unadjusted CPD'!G164</f>
        <v>3466.7045179306033</v>
      </c>
      <c r="I53" s="4">
        <f>'Unadjusted CPD'!H164</f>
        <v>3407.3703616577154</v>
      </c>
      <c r="J53" s="4">
        <f>'Unadjusted CPD'!I164</f>
        <v>4923.0874221084596</v>
      </c>
      <c r="K53" s="4">
        <f>'Unadjusted CPD'!J164</f>
        <v>6311.4526837692265</v>
      </c>
      <c r="L53" s="4">
        <f>'Unadjusted CPD'!K164</f>
        <v>5755.6018981857305</v>
      </c>
      <c r="M53" s="4">
        <f>'Unadjusted CPD'!L164</f>
        <v>5307.3249673995979</v>
      </c>
      <c r="N53" s="4">
        <f>'Unadjusted CPD'!M164</f>
        <v>4177.1455672859192</v>
      </c>
      <c r="O53" s="4">
        <f>'Unadjusted CPD'!N164</f>
        <v>5314.3257190902723</v>
      </c>
      <c r="P53" s="4">
        <f>'Unadjusted CPD'!O164</f>
        <v>4387.2442300529474</v>
      </c>
      <c r="Q53" s="4">
        <f>'Unadjusted CPD'!P164</f>
        <v>2241.3839323741909</v>
      </c>
      <c r="R53" s="4">
        <f t="shared" si="24"/>
        <v>5387.8812791601185</v>
      </c>
      <c r="S53" s="27">
        <f t="shared" si="25"/>
        <v>4229.8073172220547</v>
      </c>
      <c r="T53" s="4">
        <f t="shared" si="26"/>
        <v>3288.8448603278689</v>
      </c>
      <c r="U53" s="4">
        <f t="shared" si="28"/>
        <v>940.96245689418583</v>
      </c>
      <c r="V53" s="26">
        <f t="shared" si="29"/>
        <v>2.6406145590127553E-3</v>
      </c>
      <c r="W53" s="26">
        <f t="shared" si="27"/>
        <v>2.9091992498982565E-3</v>
      </c>
      <c r="AB53" s="13"/>
    </row>
    <row r="54" spans="1:28" ht="15" thickBot="1" x14ac:dyDescent="0.25">
      <c r="A54" s="2">
        <v>15</v>
      </c>
      <c r="B54" s="2"/>
      <c r="C54" s="2" t="s">
        <v>172</v>
      </c>
      <c r="D54" s="29">
        <f t="shared" ref="D54:W54" si="30">SUM(D40:D53)</f>
        <v>1846721750.1232202</v>
      </c>
      <c r="E54" s="30">
        <f t="shared" si="30"/>
        <v>0.21951993202475309</v>
      </c>
      <c r="F54" s="29">
        <f t="shared" ref="F54:V54" si="31">SUM(F40:F53)</f>
        <v>223270.51050384683</v>
      </c>
      <c r="G54" s="29">
        <f t="shared" si="31"/>
        <v>239218.01359160352</v>
      </c>
      <c r="H54" s="29">
        <f t="shared" si="31"/>
        <v>218784.88158694757</v>
      </c>
      <c r="I54" s="29">
        <f t="shared" si="31"/>
        <v>259193.90818490493</v>
      </c>
      <c r="J54" s="29">
        <f t="shared" si="31"/>
        <v>316214.78052824974</v>
      </c>
      <c r="K54" s="29">
        <f t="shared" si="31"/>
        <v>382917.43904636841</v>
      </c>
      <c r="L54" s="29">
        <f t="shared" si="31"/>
        <v>428015.74999147386</v>
      </c>
      <c r="M54" s="29">
        <f t="shared" si="31"/>
        <v>402068.73190143867</v>
      </c>
      <c r="N54" s="29">
        <f t="shared" si="31"/>
        <v>355203.09591871238</v>
      </c>
      <c r="O54" s="29">
        <f t="shared" si="31"/>
        <v>275625.46617616463</v>
      </c>
      <c r="P54" s="29">
        <f t="shared" si="31"/>
        <v>183645.19592072768</v>
      </c>
      <c r="Q54" s="29">
        <f t="shared" si="31"/>
        <v>236315.16744750246</v>
      </c>
      <c r="R54" s="29">
        <f t="shared" si="31"/>
        <v>392051.25421449833</v>
      </c>
      <c r="S54" s="29">
        <f t="shared" si="31"/>
        <v>293372.74506649509</v>
      </c>
      <c r="T54" s="29">
        <f>SUM(T40:T53)</f>
        <v>210236.99341111345</v>
      </c>
      <c r="U54" s="29">
        <f t="shared" si="31"/>
        <v>83405.054176040037</v>
      </c>
      <c r="V54" s="30">
        <f t="shared" si="31"/>
        <v>0.19266520365384879</v>
      </c>
      <c r="W54" s="30">
        <f t="shared" si="30"/>
        <v>0.2017774583757084</v>
      </c>
    </row>
    <row r="55" spans="1:28" ht="15" thickTop="1" x14ac:dyDescent="0.2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6"/>
    </row>
    <row r="56" spans="1:28" x14ac:dyDescent="0.2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CPD'!E168</f>
        <v>311.07707912954805</v>
      </c>
      <c r="G56" s="4">
        <f>'Unadjusted CPD'!F168</f>
        <v>125.52595302368164</v>
      </c>
      <c r="H56" s="4">
        <f>'Unadjusted CPD'!G168</f>
        <v>37.484685675048837</v>
      </c>
      <c r="I56" s="4">
        <f>'Unadjusted CPD'!H168</f>
        <v>413.45647762878411</v>
      </c>
      <c r="J56" s="4">
        <f>'Unadjusted CPD'!I168</f>
        <v>629.7506450244141</v>
      </c>
      <c r="K56" s="4">
        <f>'Unadjusted CPD'!J168</f>
        <v>987.97672563276296</v>
      </c>
      <c r="L56" s="4">
        <f>'Unadjusted CPD'!K168</f>
        <v>796.82990037231446</v>
      </c>
      <c r="M56" s="4">
        <f>'Unadjusted CPD'!L168</f>
        <v>683.71367105873117</v>
      </c>
      <c r="N56" s="4">
        <f>'Unadjusted CPD'!M168</f>
        <v>856.64834378844273</v>
      </c>
      <c r="O56" s="4">
        <f>'Unadjusted CPD'!N168</f>
        <v>1014.5426776700689</v>
      </c>
      <c r="P56" s="4">
        <f>'Unadjusted CPD'!O168</f>
        <v>790.78618866572378</v>
      </c>
      <c r="Q56" s="4">
        <f>'Unadjusted CPD'!P168</f>
        <v>750.36471085233677</v>
      </c>
      <c r="R56" s="4">
        <f t="shared" ref="R56" si="32">AVERAGE(K56:N56)</f>
        <v>831.29216021306274</v>
      </c>
      <c r="S56" s="27">
        <f t="shared" ref="S56" si="33">AVERAGE(F56:Q56)</f>
        <v>616.51308821015471</v>
      </c>
      <c r="T56" s="4">
        <f>D56/8784</f>
        <v>953.37791581284159</v>
      </c>
      <c r="U56" s="2"/>
      <c r="V56" s="26"/>
    </row>
    <row r="57" spans="1:28" ht="15" thickBot="1" x14ac:dyDescent="0.25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J57" si="34">F54+F56</f>
        <v>223581.58758297638</v>
      </c>
      <c r="G57" s="32">
        <f t="shared" si="34"/>
        <v>239343.53954462722</v>
      </c>
      <c r="H57" s="32">
        <f t="shared" si="34"/>
        <v>218822.3662726226</v>
      </c>
      <c r="I57" s="32">
        <f t="shared" si="34"/>
        <v>259607.36466253371</v>
      </c>
      <c r="J57" s="32">
        <f t="shared" si="34"/>
        <v>316844.53117327415</v>
      </c>
      <c r="K57" s="32">
        <f t="shared" ref="K57:T57" si="35">K54+K56</f>
        <v>383905.4157720012</v>
      </c>
      <c r="L57" s="32">
        <f t="shared" si="35"/>
        <v>428812.57989184617</v>
      </c>
      <c r="M57" s="32">
        <f t="shared" si="35"/>
        <v>402752.44557249738</v>
      </c>
      <c r="N57" s="32">
        <f t="shared" si="35"/>
        <v>356059.74426250084</v>
      </c>
      <c r="O57" s="32">
        <f t="shared" ref="O57:R57" si="36">O54+O56</f>
        <v>276640.0088538347</v>
      </c>
      <c r="P57" s="32">
        <f t="shared" si="36"/>
        <v>184435.9821093934</v>
      </c>
      <c r="Q57" s="32">
        <f t="shared" si="36"/>
        <v>237065.53215835479</v>
      </c>
      <c r="R57" s="32">
        <f t="shared" si="36"/>
        <v>392882.54637471138</v>
      </c>
      <c r="S57" s="32">
        <f t="shared" si="35"/>
        <v>293989.25815470523</v>
      </c>
      <c r="T57" s="32">
        <f t="shared" si="35"/>
        <v>211190.37132692628</v>
      </c>
      <c r="U57" s="2"/>
      <c r="V57" s="26"/>
    </row>
    <row r="58" spans="1:28" ht="15" thickTop="1" x14ac:dyDescent="0.2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6"/>
    </row>
    <row r="59" spans="1:28" x14ac:dyDescent="0.2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37">D59/$D$63</f>
        <v>2.6939647325327099E-3</v>
      </c>
      <c r="F59" s="4">
        <f>'Unadjusted CPD'!E174</f>
        <v>1654.0966645302394</v>
      </c>
      <c r="G59" s="4">
        <f>'Unadjusted CPD'!F174</f>
        <v>2619.9115232337167</v>
      </c>
      <c r="H59" s="4">
        <f>'Unadjusted CPD'!G174</f>
        <v>965.81482856962486</v>
      </c>
      <c r="I59" s="4">
        <f>'Unadjusted CPD'!H174</f>
        <v>3619.0303017520191</v>
      </c>
      <c r="J59" s="4">
        <f>'Unadjusted CPD'!I174</f>
        <v>4229.6030313141828</v>
      </c>
      <c r="K59" s="4">
        <f>'Unadjusted CPD'!J174</f>
        <v>5162.1139592147438</v>
      </c>
      <c r="L59" s="4">
        <f>'Unadjusted CPD'!K174</f>
        <v>4984.4927070572639</v>
      </c>
      <c r="M59" s="4">
        <f>'Unadjusted CPD'!L174</f>
        <v>4462.7307943826827</v>
      </c>
      <c r="N59" s="4">
        <f>'Unadjusted CPD'!M174</f>
        <v>3352.5986797113032</v>
      </c>
      <c r="O59" s="4">
        <f>'Unadjusted CPD'!N174</f>
        <v>2020.4402462199771</v>
      </c>
      <c r="P59" s="4">
        <f>'Unadjusted CPD'!O174</f>
        <v>1043.5240745655751</v>
      </c>
      <c r="Q59" s="4">
        <f>'Unadjusted CPD'!P174</f>
        <v>1520.8808534165019</v>
      </c>
      <c r="R59" s="4">
        <f t="shared" ref="R59:R60" si="38">AVERAGE(K59:N59)</f>
        <v>4490.4840350914983</v>
      </c>
      <c r="S59" s="27">
        <f t="shared" ref="S59:S60" si="39">AVERAGE(F59:Q59)</f>
        <v>2969.6031386639856</v>
      </c>
      <c r="T59" s="4">
        <f>D59/8784</f>
        <v>2580.0438279080149</v>
      </c>
      <c r="U59" s="4">
        <f>IF((S59-T59)&lt;0,0,(S59-T59))</f>
        <v>389.55931075597073</v>
      </c>
      <c r="V59" s="26">
        <f>T59/$T$63*$U$66+U59/$U$63*$U$67</f>
        <v>1.7137464708028237E-3</v>
      </c>
      <c r="W59" s="26">
        <f t="shared" ref="W59:W60" si="40">S59/$S$63</f>
        <v>2.0424493542109119E-3</v>
      </c>
      <c r="AB59" s="13"/>
    </row>
    <row r="60" spans="1:28" x14ac:dyDescent="0.2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37"/>
        <v>5.0277928574459646E-3</v>
      </c>
      <c r="F60" s="4">
        <f>'Unadjusted CPD'!E175</f>
        <v>4239.8567999999987</v>
      </c>
      <c r="G60" s="4">
        <f>'Unadjusted CPD'!F175</f>
        <v>4055.5151999999994</v>
      </c>
      <c r="H60" s="4">
        <f>'Unadjusted CPD'!G175</f>
        <v>3822.0158399999996</v>
      </c>
      <c r="I60" s="4">
        <f>'Unadjusted CPD'!H175</f>
        <v>5960.3783999999996</v>
      </c>
      <c r="J60" s="4">
        <f>'Unadjusted CPD'!I175</f>
        <v>6636.2975999999999</v>
      </c>
      <c r="K60" s="4">
        <f>'Unadjusted CPD'!J175</f>
        <v>8602.608000000002</v>
      </c>
      <c r="L60" s="4">
        <f>'Unadjusted CPD'!K175</f>
        <v>8946.7123199999987</v>
      </c>
      <c r="M60" s="4">
        <f>'Unadjusted CPD'!L175</f>
        <v>9032.7383999999965</v>
      </c>
      <c r="N60" s="4">
        <f>'Unadjusted CPD'!M175</f>
        <v>7263.0590399999992</v>
      </c>
      <c r="O60" s="4">
        <f>'Unadjusted CPD'!N175</f>
        <v>5358.1958399999994</v>
      </c>
      <c r="P60" s="4">
        <f>'Unadjusted CPD'!O175</f>
        <v>3404.1748799999996</v>
      </c>
      <c r="Q60" s="4">
        <f>'Unadjusted CPD'!P175</f>
        <v>4817.4604799999997</v>
      </c>
      <c r="R60" s="4">
        <f t="shared" si="38"/>
        <v>8461.2794399999984</v>
      </c>
      <c r="S60" s="27">
        <f t="shared" si="39"/>
        <v>6011.5843999999988</v>
      </c>
      <c r="T60" s="4">
        <f>D60/8784</f>
        <v>4815.1803077459026</v>
      </c>
      <c r="U60" s="4">
        <f>IF((S60-T60)&lt;0,0,(S60-T60))</f>
        <v>1196.4040922540962</v>
      </c>
      <c r="V60" s="26">
        <f>T60/$T$63*$U$66+U60/$U$63*$U$67</f>
        <v>3.6800923399190177E-3</v>
      </c>
      <c r="W60" s="26">
        <f t="shared" si="40"/>
        <v>4.1346793164720253E-3</v>
      </c>
      <c r="AB60" s="13"/>
    </row>
    <row r="61" spans="1:28" ht="15" thickBot="1" x14ac:dyDescent="0.25">
      <c r="A61" s="2"/>
      <c r="B61" s="2"/>
      <c r="C61" s="2" t="s">
        <v>105</v>
      </c>
      <c r="D61" s="29">
        <f>SUM(D59:D60)</f>
        <v>64959648.807584018</v>
      </c>
      <c r="E61" s="30">
        <f t="shared" ref="E61:W61" si="41">SUM(E59:E60)</f>
        <v>7.7217575899786745E-3</v>
      </c>
      <c r="F61" s="29">
        <f t="shared" ref="F61:J61" si="42">SUM(F59:F60)</f>
        <v>5893.9534645302383</v>
      </c>
      <c r="G61" s="29">
        <f t="shared" si="42"/>
        <v>6675.4267232337161</v>
      </c>
      <c r="H61" s="29">
        <f t="shared" si="42"/>
        <v>4787.8306685696243</v>
      </c>
      <c r="I61" s="29">
        <f t="shared" si="42"/>
        <v>9579.4087017520178</v>
      </c>
      <c r="J61" s="29">
        <f t="shared" si="42"/>
        <v>10865.900631314184</v>
      </c>
      <c r="K61" s="29">
        <f t="shared" si="41"/>
        <v>13764.721959214745</v>
      </c>
      <c r="L61" s="29">
        <f t="shared" si="41"/>
        <v>13931.205027057262</v>
      </c>
      <c r="M61" s="29">
        <f t="shared" si="41"/>
        <v>13495.46919438268</v>
      </c>
      <c r="N61" s="29">
        <f t="shared" si="41"/>
        <v>10615.657719711302</v>
      </c>
      <c r="O61" s="29">
        <f t="shared" ref="O61:Q61" si="43">SUM(O59:O60)</f>
        <v>7378.6360862199763</v>
      </c>
      <c r="P61" s="29">
        <f t="shared" si="43"/>
        <v>4447.6989545655742</v>
      </c>
      <c r="Q61" s="29">
        <f t="shared" si="43"/>
        <v>6338.3413334165016</v>
      </c>
      <c r="R61" s="29">
        <f t="shared" si="41"/>
        <v>12951.763475091497</v>
      </c>
      <c r="S61" s="29">
        <f t="shared" si="41"/>
        <v>8981.187538663984</v>
      </c>
      <c r="T61" s="29">
        <f t="shared" si="41"/>
        <v>7395.224135653918</v>
      </c>
      <c r="U61" s="35">
        <f>SUM(U59:U60)</f>
        <v>1585.9634030100669</v>
      </c>
      <c r="V61" s="30">
        <f t="shared" si="41"/>
        <v>5.3938388107218418E-3</v>
      </c>
      <c r="W61" s="30">
        <f t="shared" si="41"/>
        <v>6.1771286706829368E-3</v>
      </c>
    </row>
    <row r="62" spans="1:28" ht="15" thickTop="1" x14ac:dyDescent="0.2">
      <c r="A62" s="2"/>
      <c r="B62" s="2"/>
      <c r="C62" s="2"/>
      <c r="D62" s="12"/>
      <c r="E62" s="13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6"/>
      <c r="T62" s="18"/>
      <c r="U62" s="16"/>
      <c r="V62" s="13"/>
      <c r="W62" s="13"/>
    </row>
    <row r="63" spans="1:28" ht="15" thickBot="1" x14ac:dyDescent="0.25">
      <c r="A63" s="2">
        <v>20</v>
      </c>
      <c r="B63" s="2"/>
      <c r="C63" s="2" t="s">
        <v>219</v>
      </c>
      <c r="D63" s="37">
        <f t="shared" ref="D63:W63" si="44">D27+D54+D61</f>
        <v>8412547020.6276464</v>
      </c>
      <c r="E63" s="38">
        <f t="shared" si="44"/>
        <v>0.99999999999999967</v>
      </c>
      <c r="F63" s="37">
        <f t="shared" ref="F63:J63" si="45">F27+F54+F61</f>
        <v>1043934.5425618294</v>
      </c>
      <c r="G63" s="37">
        <f t="shared" si="45"/>
        <v>1103997.3906442162</v>
      </c>
      <c r="H63" s="37">
        <f t="shared" si="45"/>
        <v>978011.42483887402</v>
      </c>
      <c r="I63" s="37">
        <f t="shared" si="45"/>
        <v>1344259.3012789793</v>
      </c>
      <c r="J63" s="37">
        <f t="shared" si="45"/>
        <v>1611990.2465109273</v>
      </c>
      <c r="K63" s="37">
        <f t="shared" si="44"/>
        <v>1883827.465962677</v>
      </c>
      <c r="L63" s="37">
        <f t="shared" si="44"/>
        <v>2106232.8293605181</v>
      </c>
      <c r="M63" s="37">
        <f t="shared" si="44"/>
        <v>2049825.1339613162</v>
      </c>
      <c r="N63" s="37">
        <f t="shared" si="44"/>
        <v>1814431.1296161588</v>
      </c>
      <c r="O63" s="37">
        <f t="shared" ref="O63:Q63" si="46">O27+O54+O61</f>
        <v>1430626.7740553292</v>
      </c>
      <c r="P63" s="37">
        <f t="shared" si="46"/>
        <v>1023123.3215434547</v>
      </c>
      <c r="Q63" s="37">
        <f t="shared" si="46"/>
        <v>1057045.8479975094</v>
      </c>
      <c r="R63" s="37">
        <f t="shared" si="44"/>
        <v>1963579.1397251675</v>
      </c>
      <c r="S63" s="37">
        <f t="shared" si="44"/>
        <v>1453942.117360983</v>
      </c>
      <c r="T63" s="37">
        <f t="shared" si="44"/>
        <v>957712.5478856609</v>
      </c>
      <c r="U63" s="37">
        <f>U27+U54+U61</f>
        <v>499144.23948342865</v>
      </c>
      <c r="V63" s="39">
        <f t="shared" si="44"/>
        <v>0.99999999999999989</v>
      </c>
      <c r="W63" s="38">
        <f t="shared" si="44"/>
        <v>0.99999999999999978</v>
      </c>
    </row>
    <row r="64" spans="1:28" ht="15" thickTop="1" x14ac:dyDescent="0.2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</row>
    <row r="65" spans="1:24" ht="15" thickBot="1" x14ac:dyDescent="0.25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J65" si="47">F30+F57+F61</f>
        <v>1078000.1341548627</v>
      </c>
      <c r="G65" s="37">
        <f t="shared" si="47"/>
        <v>1132999.9999542895</v>
      </c>
      <c r="H65" s="37">
        <f t="shared" si="47"/>
        <v>1014999.9999822959</v>
      </c>
      <c r="I65" s="37">
        <f t="shared" si="47"/>
        <v>1385999.9999577824</v>
      </c>
      <c r="J65" s="37">
        <f t="shared" si="47"/>
        <v>1650000.0000974804</v>
      </c>
      <c r="K65" s="37">
        <f t="shared" ref="K65:T65" si="48">K30+K57+K61</f>
        <v>1932000.0000281706</v>
      </c>
      <c r="L65" s="37">
        <f t="shared" si="48"/>
        <v>2173000.0000772476</v>
      </c>
      <c r="M65" s="37">
        <f t="shared" si="48"/>
        <v>2100000.0003933199</v>
      </c>
      <c r="N65" s="37">
        <f t="shared" si="48"/>
        <v>1870000.0007090026</v>
      </c>
      <c r="O65" s="37">
        <f t="shared" ref="O65:Q65" si="49">O30+O57+O61</f>
        <v>1449000.0000116993</v>
      </c>
      <c r="P65" s="37">
        <f t="shared" si="49"/>
        <v>1041999.9999820179</v>
      </c>
      <c r="Q65" s="37">
        <f t="shared" si="49"/>
        <v>1096999.9999720773</v>
      </c>
      <c r="R65" s="37">
        <f t="shared" si="48"/>
        <v>2018750.0003019355</v>
      </c>
      <c r="S65" s="37">
        <f t="shared" si="48"/>
        <v>1493750.0112766877</v>
      </c>
      <c r="T65" s="37">
        <f t="shared" si="48"/>
        <v>1002321.6169551759</v>
      </c>
      <c r="U65" s="2"/>
      <c r="V65" s="3"/>
    </row>
    <row r="66" spans="1:24" ht="15" thickTop="1" x14ac:dyDescent="0.2">
      <c r="A66" s="2"/>
      <c r="B66" s="2"/>
      <c r="C66" s="2"/>
      <c r="D66" s="4"/>
      <c r="E66" s="3"/>
      <c r="F66" s="3"/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2"/>
      <c r="T66" s="1" t="s">
        <v>174</v>
      </c>
      <c r="U66" s="58">
        <f>T63/R63</f>
        <v>0.4877381962917508</v>
      </c>
      <c r="V66" s="55"/>
    </row>
    <row r="67" spans="1:24" x14ac:dyDescent="0.2">
      <c r="A67" s="2">
        <v>22</v>
      </c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 t="s">
        <v>175</v>
      </c>
      <c r="U67" s="58">
        <f>1-U66</f>
        <v>0.51226180370824914</v>
      </c>
      <c r="V67" s="3"/>
    </row>
    <row r="68" spans="1:24" x14ac:dyDescent="0.2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8"/>
      <c r="V68" s="3"/>
    </row>
    <row r="69" spans="1:24" x14ac:dyDescent="0.2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 t="s">
        <v>353</v>
      </c>
      <c r="N69" s="4"/>
      <c r="O69" s="4"/>
      <c r="P69" s="4"/>
      <c r="Q69" s="4"/>
      <c r="R69" s="4"/>
      <c r="S69" s="2"/>
      <c r="T69" s="1"/>
      <c r="U69" s="54"/>
      <c r="V69" s="3"/>
      <c r="W69" s="89" t="s">
        <v>353</v>
      </c>
    </row>
    <row r="70" spans="1:24" x14ac:dyDescent="0.2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 t="s">
        <v>354</v>
      </c>
      <c r="N70" s="4"/>
      <c r="O70" s="4"/>
      <c r="P70" s="4"/>
      <c r="Q70" s="4"/>
      <c r="R70" s="4"/>
      <c r="S70" s="2"/>
      <c r="T70" s="1"/>
      <c r="U70" s="54"/>
      <c r="V70" s="3"/>
      <c r="W70" s="89" t="s">
        <v>354</v>
      </c>
    </row>
    <row r="71" spans="1:24" x14ac:dyDescent="0.2">
      <c r="A71" s="60" t="str">
        <f>A3</f>
        <v>UNADJUSTED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 t="s">
        <v>378</v>
      </c>
      <c r="N71" s="4"/>
      <c r="O71" s="4"/>
      <c r="P71" s="4"/>
      <c r="Q71" s="4"/>
      <c r="R71" s="4"/>
      <c r="S71" s="2"/>
      <c r="T71" s="1"/>
      <c r="U71" s="54"/>
      <c r="V71" s="3"/>
      <c r="W71" s="89" t="s">
        <v>378</v>
      </c>
    </row>
    <row r="72" spans="1:24" x14ac:dyDescent="0.2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 t="s">
        <v>379</v>
      </c>
      <c r="N72" s="4"/>
      <c r="O72" s="4"/>
      <c r="P72" s="4"/>
      <c r="Q72" s="4"/>
      <c r="R72" s="4"/>
      <c r="S72" s="2"/>
      <c r="T72" s="1"/>
      <c r="U72" s="54"/>
      <c r="V72" s="3"/>
      <c r="W72" s="89" t="s">
        <v>379</v>
      </c>
    </row>
    <row r="73" spans="1:24" x14ac:dyDescent="0.2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 t="s">
        <v>252</v>
      </c>
      <c r="N73" s="4"/>
      <c r="O73" s="4"/>
      <c r="P73" s="4"/>
      <c r="Q73" s="4"/>
      <c r="R73" s="4"/>
      <c r="S73" s="2"/>
      <c r="T73" s="1"/>
      <c r="U73" s="54"/>
      <c r="V73" s="3"/>
      <c r="W73" s="61" t="s">
        <v>253</v>
      </c>
    </row>
    <row r="74" spans="1:24" x14ac:dyDescent="0.2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</row>
    <row r="75" spans="1:24" ht="15" x14ac:dyDescent="0.25">
      <c r="A75" s="44" t="s">
        <v>221</v>
      </c>
      <c r="B75" s="2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</row>
    <row r="76" spans="1:24" ht="70.5" customHeight="1" x14ac:dyDescent="0.2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50">G7</f>
        <v>Feb 2020
Coincident kW @ Source</v>
      </c>
      <c r="H76" s="23" t="str">
        <f t="shared" si="50"/>
        <v>Mar 2020
Coincident kW @ Source</v>
      </c>
      <c r="I76" s="23" t="str">
        <f t="shared" si="50"/>
        <v>Apr 2020
Coincident kW @ Source</v>
      </c>
      <c r="J76" s="23" t="str">
        <f t="shared" si="50"/>
        <v>May 2020
Coincident kW @ Source</v>
      </c>
      <c r="K76" s="23" t="str">
        <f t="shared" si="50"/>
        <v>Jun 2020
Coincident kW @ Source</v>
      </c>
      <c r="L76" s="23" t="str">
        <f t="shared" si="50"/>
        <v>Jul 2020
Coincident kW @ Source</v>
      </c>
      <c r="M76" s="23" t="str">
        <f t="shared" si="50"/>
        <v>Aug 2020
Coincident kW @ Source</v>
      </c>
      <c r="N76" s="23" t="str">
        <f t="shared" si="50"/>
        <v>Sep 2020
Coincident kW @ Source</v>
      </c>
      <c r="O76" s="23" t="str">
        <f t="shared" si="50"/>
        <v>Oct 2020
Coincident kW @ Source</v>
      </c>
      <c r="P76" s="23" t="str">
        <f t="shared" si="50"/>
        <v>Nov 2020
Coincident kW @ Source</v>
      </c>
      <c r="Q76" s="23" t="str">
        <f t="shared" si="50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x14ac:dyDescent="0.2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</row>
    <row r="78" spans="1:24" x14ac:dyDescent="0.2">
      <c r="A78" s="2">
        <v>1</v>
      </c>
      <c r="B78" s="25" t="s">
        <v>190</v>
      </c>
      <c r="C78" s="25" t="s">
        <v>147</v>
      </c>
      <c r="D78" s="4">
        <f>D9-(D9/($D$27-$D$21-$D$11-$D$12-$D$26)*$G$170)</f>
        <v>2758217316.383666</v>
      </c>
      <c r="E78" s="26">
        <f t="shared" ref="E78:E95" si="51">D78/$D$133</f>
        <v>0.33426306675917689</v>
      </c>
      <c r="F78" s="4">
        <f t="shared" ref="F78:Q79" si="52">F9-(F9/(F$27-F$21-F$11-F$12-F$26)*H$170)</f>
        <v>355007.4273134484</v>
      </c>
      <c r="G78" s="4">
        <f t="shared" si="52"/>
        <v>396647.46601002564</v>
      </c>
      <c r="H78" s="4">
        <f t="shared" si="52"/>
        <v>257966.74396898507</v>
      </c>
      <c r="I78" s="4">
        <f t="shared" si="52"/>
        <v>572499.43472691369</v>
      </c>
      <c r="J78" s="4">
        <f t="shared" si="52"/>
        <v>702918.80656421278</v>
      </c>
      <c r="K78" s="4">
        <f t="shared" si="52"/>
        <v>806505.38221085735</v>
      </c>
      <c r="L78" s="4">
        <f t="shared" si="52"/>
        <v>950811.47010543977</v>
      </c>
      <c r="M78" s="4">
        <f t="shared" si="52"/>
        <v>936376.6081943108</v>
      </c>
      <c r="N78" s="4">
        <f t="shared" si="52"/>
        <v>783572.1246846983</v>
      </c>
      <c r="O78" s="4">
        <f t="shared" si="52"/>
        <v>536254.11596678453</v>
      </c>
      <c r="P78" s="4">
        <f t="shared" si="52"/>
        <v>320816.03820009291</v>
      </c>
      <c r="Q78" s="4">
        <f t="shared" si="52"/>
        <v>316353.00745376822</v>
      </c>
      <c r="R78" s="4">
        <f t="shared" ref="R78:R95" si="53">AVERAGE(K78:N78)</f>
        <v>869316.39629882656</v>
      </c>
      <c r="S78" s="4">
        <f>AVERAGE(F78:Q78)</f>
        <v>577977.38544996141</v>
      </c>
      <c r="T78" s="4">
        <f t="shared" ref="T78:T95" si="54">D78/8784</f>
        <v>314004.70359559037</v>
      </c>
      <c r="U78" s="4">
        <f>IF((S78-T78)&lt;0,0,(S78-T78))</f>
        <v>263972.68185437104</v>
      </c>
      <c r="V78" s="26">
        <f t="shared" ref="V78:V95" si="55">T78/$T$133*$U$136+U78/$U$133*$U$137</f>
        <v>0.43743281262538802</v>
      </c>
      <c r="W78" s="26">
        <f t="shared" ref="W78:W95" si="56">S78/$S$133</f>
        <v>0.404498496130545</v>
      </c>
      <c r="X78" s="11"/>
    </row>
    <row r="79" spans="1:24" x14ac:dyDescent="0.2">
      <c r="A79" s="2">
        <f>A78+1</f>
        <v>2</v>
      </c>
      <c r="B79" s="25" t="s">
        <v>191</v>
      </c>
      <c r="C79" s="25" t="s">
        <v>149</v>
      </c>
      <c r="D79" s="4">
        <f>D10-(D10/($D$27-$D$21-$D$11-$D$12-$D$26)*$G$170)</f>
        <v>296338949.10375643</v>
      </c>
      <c r="E79" s="26">
        <f t="shared" si="51"/>
        <v>3.5912748911853601E-2</v>
      </c>
      <c r="F79" s="4">
        <f t="shared" si="52"/>
        <v>39079.998792037368</v>
      </c>
      <c r="G79" s="4">
        <f t="shared" si="52"/>
        <v>41951.090098793116</v>
      </c>
      <c r="H79" s="4">
        <f t="shared" si="52"/>
        <v>40323.375052284893</v>
      </c>
      <c r="I79" s="4">
        <f t="shared" si="52"/>
        <v>39731.952893013491</v>
      </c>
      <c r="J79" s="4">
        <f t="shared" si="52"/>
        <v>58822.852078848642</v>
      </c>
      <c r="K79" s="4">
        <f t="shared" si="52"/>
        <v>72527.278602478211</v>
      </c>
      <c r="L79" s="4">
        <f t="shared" si="52"/>
        <v>77793.554646697507</v>
      </c>
      <c r="M79" s="4">
        <f t="shared" si="52"/>
        <v>76362.67980603977</v>
      </c>
      <c r="N79" s="4">
        <f t="shared" si="52"/>
        <v>64680.006285804702</v>
      </c>
      <c r="O79" s="4">
        <f t="shared" si="52"/>
        <v>54741.830550930506</v>
      </c>
      <c r="P79" s="4">
        <f t="shared" si="52"/>
        <v>34600.91283110097</v>
      </c>
      <c r="Q79" s="4">
        <f t="shared" si="52"/>
        <v>48215.926178531117</v>
      </c>
      <c r="R79" s="4">
        <f t="shared" si="53"/>
        <v>72840.879835255037</v>
      </c>
      <c r="S79" s="4">
        <f t="shared" ref="S79:S95" si="57">AVERAGE(F79:Q79)</f>
        <v>54069.288151380024</v>
      </c>
      <c r="T79" s="4">
        <f t="shared" si="54"/>
        <v>33736.21916026371</v>
      </c>
      <c r="U79" s="4">
        <f t="shared" ref="U79:U95" si="58">IF((S79-T79)&lt;0,0,(S79-T79))</f>
        <v>20333.068991116314</v>
      </c>
      <c r="V79" s="26">
        <f t="shared" si="55"/>
        <v>3.8663591965310162E-2</v>
      </c>
      <c r="W79" s="26">
        <f t="shared" si="56"/>
        <v>3.7840487006348109E-2</v>
      </c>
      <c r="X79" s="15"/>
    </row>
    <row r="80" spans="1:24" x14ac:dyDescent="0.2">
      <c r="A80" s="2">
        <f t="shared" ref="A80:A96" si="59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51"/>
        <v>4.7814853759286949E-4</v>
      </c>
      <c r="F80" s="4">
        <f t="shared" ref="F80:J80" si="60">F11</f>
        <v>5442.7197320748419</v>
      </c>
      <c r="G80" s="4">
        <f t="shared" si="60"/>
        <v>6485.1501025818452</v>
      </c>
      <c r="H80" s="4">
        <f t="shared" si="60"/>
        <v>6634.1965303520246</v>
      </c>
      <c r="I80" s="4">
        <f t="shared" si="60"/>
        <v>0</v>
      </c>
      <c r="J80" s="4">
        <f t="shared" si="60"/>
        <v>0</v>
      </c>
      <c r="K80" s="4">
        <f t="shared" ref="K80:N81" si="61">K11</f>
        <v>0</v>
      </c>
      <c r="L80" s="4">
        <f t="shared" si="61"/>
        <v>0</v>
      </c>
      <c r="M80" s="4">
        <f t="shared" si="61"/>
        <v>0</v>
      </c>
      <c r="N80" s="4">
        <f t="shared" si="61"/>
        <v>0</v>
      </c>
      <c r="O80" s="4">
        <f t="shared" ref="O80:Q80" si="62">O11</f>
        <v>0</v>
      </c>
      <c r="P80" s="4">
        <f t="shared" si="62"/>
        <v>1212.4986995097984</v>
      </c>
      <c r="Q80" s="4">
        <f t="shared" si="62"/>
        <v>497.43862090981941</v>
      </c>
      <c r="R80" s="4">
        <f t="shared" si="53"/>
        <v>0</v>
      </c>
      <c r="S80" s="4">
        <f t="shared" si="57"/>
        <v>1689.3336404523607</v>
      </c>
      <c r="T80" s="4">
        <f t="shared" si="54"/>
        <v>449.16984480874305</v>
      </c>
      <c r="U80" s="4">
        <f t="shared" si="58"/>
        <v>1240.1637956436175</v>
      </c>
      <c r="V80" s="26">
        <f t="shared" si="55"/>
        <v>1.5211467982619211E-3</v>
      </c>
      <c r="W80" s="26">
        <f t="shared" si="56"/>
        <v>1.1822831381088326E-3</v>
      </c>
      <c r="X80" s="15"/>
    </row>
    <row r="81" spans="1:24" x14ac:dyDescent="0.2">
      <c r="A81" s="2">
        <f t="shared" si="59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51"/>
        <v>4.6449091557563835E-3</v>
      </c>
      <c r="F81" s="4">
        <f t="shared" ref="F81:J81" si="63">F12</f>
        <v>8853.7565074399972</v>
      </c>
      <c r="G81" s="4">
        <f t="shared" si="63"/>
        <v>8874.4466418399988</v>
      </c>
      <c r="H81" s="4">
        <f t="shared" si="63"/>
        <v>8880.5530450000006</v>
      </c>
      <c r="I81" s="4">
        <f t="shared" si="63"/>
        <v>0</v>
      </c>
      <c r="J81" s="4">
        <f t="shared" si="63"/>
        <v>0</v>
      </c>
      <c r="K81" s="4">
        <f t="shared" si="61"/>
        <v>0</v>
      </c>
      <c r="L81" s="4">
        <f t="shared" si="61"/>
        <v>0</v>
      </c>
      <c r="M81" s="4">
        <f t="shared" si="61"/>
        <v>0</v>
      </c>
      <c r="N81" s="4">
        <f t="shared" si="61"/>
        <v>0</v>
      </c>
      <c r="O81" s="4">
        <f t="shared" ref="O81:Q81" si="64">O12</f>
        <v>0</v>
      </c>
      <c r="P81" s="4">
        <f t="shared" si="64"/>
        <v>0</v>
      </c>
      <c r="Q81" s="4">
        <f t="shared" si="64"/>
        <v>9066.6852598400001</v>
      </c>
      <c r="R81" s="4">
        <f t="shared" si="53"/>
        <v>0</v>
      </c>
      <c r="S81" s="4">
        <f t="shared" si="57"/>
        <v>2972.9534545099996</v>
      </c>
      <c r="T81" s="4">
        <f t="shared" si="54"/>
        <v>4363.3995727459023</v>
      </c>
      <c r="U81" s="4">
        <f t="shared" si="58"/>
        <v>0</v>
      </c>
      <c r="V81" s="26">
        <f t="shared" si="55"/>
        <v>2.2706724716534195E-3</v>
      </c>
      <c r="W81" s="26">
        <f t="shared" si="56"/>
        <v>2.0806267367696435E-3</v>
      </c>
      <c r="X81" s="15"/>
    </row>
    <row r="82" spans="1:24" x14ac:dyDescent="0.2">
      <c r="A82" s="2">
        <f t="shared" si="59"/>
        <v>5</v>
      </c>
      <c r="B82" s="25" t="s">
        <v>16</v>
      </c>
      <c r="C82" s="25" t="s">
        <v>17</v>
      </c>
      <c r="D82" s="4">
        <f t="shared" ref="D82:D89" si="65">D13-(D13/($D$27-$D$21-$D$11-$D$12-$D$26)*$G$170)</f>
        <v>2848606.1448557479</v>
      </c>
      <c r="E82" s="26">
        <f t="shared" si="51"/>
        <v>3.4521711553059885E-4</v>
      </c>
      <c r="F82" s="4">
        <f t="shared" ref="F82:Q89" si="66">F13-(F13/(F$27-F$21-F$11-F$12-F$26)*H$170)</f>
        <v>248.36168968000001</v>
      </c>
      <c r="G82" s="4">
        <f t="shared" si="66"/>
        <v>248.36168965382225</v>
      </c>
      <c r="H82" s="4">
        <f t="shared" si="66"/>
        <v>248.36162968489245</v>
      </c>
      <c r="I82" s="4">
        <f t="shared" si="66"/>
        <v>247.07375686730134</v>
      </c>
      <c r="J82" s="4">
        <f t="shared" si="66"/>
        <v>246.80983693735945</v>
      </c>
      <c r="K82" s="4">
        <f t="shared" si="66"/>
        <v>247.69850063074716</v>
      </c>
      <c r="L82" s="4">
        <f t="shared" si="66"/>
        <v>247.35713984524006</v>
      </c>
      <c r="M82" s="4">
        <f t="shared" si="66"/>
        <v>247.19574557548469</v>
      </c>
      <c r="N82" s="4">
        <f t="shared" si="66"/>
        <v>246.95148043752482</v>
      </c>
      <c r="O82" s="4">
        <f t="shared" si="66"/>
        <v>246.50123257962321</v>
      </c>
      <c r="P82" s="4">
        <f t="shared" si="66"/>
        <v>247.81690230684407</v>
      </c>
      <c r="Q82" s="4">
        <f t="shared" si="66"/>
        <v>248.01757551999992</v>
      </c>
      <c r="R82" s="4">
        <f t="shared" si="53"/>
        <v>247.30071662224918</v>
      </c>
      <c r="S82" s="4">
        <f t="shared" si="57"/>
        <v>247.54226497656995</v>
      </c>
      <c r="T82" s="4">
        <f t="shared" si="54"/>
        <v>324.29487077137384</v>
      </c>
      <c r="U82" s="4">
        <f t="shared" si="58"/>
        <v>0</v>
      </c>
      <c r="V82" s="26">
        <f t="shared" si="55"/>
        <v>1.6876002838666528E-4</v>
      </c>
      <c r="W82" s="26">
        <f t="shared" si="56"/>
        <v>1.7324289225229602E-4</v>
      </c>
      <c r="X82" s="15"/>
    </row>
    <row r="83" spans="1:24" x14ac:dyDescent="0.2">
      <c r="A83" s="2">
        <f t="shared" si="59"/>
        <v>6</v>
      </c>
      <c r="B83" s="25" t="s">
        <v>193</v>
      </c>
      <c r="C83" s="25" t="s">
        <v>194</v>
      </c>
      <c r="D83" s="4">
        <f t="shared" si="65"/>
        <v>184100564.857409</v>
      </c>
      <c r="E83" s="26">
        <f t="shared" si="51"/>
        <v>2.2310794380051808E-2</v>
      </c>
      <c r="F83" s="4">
        <f t="shared" si="66"/>
        <v>19267.482095459727</v>
      </c>
      <c r="G83" s="4">
        <f t="shared" si="66"/>
        <v>18272.959659040487</v>
      </c>
      <c r="H83" s="4">
        <f t="shared" si="66"/>
        <v>15162.175826320377</v>
      </c>
      <c r="I83" s="4">
        <f t="shared" si="66"/>
        <v>19620.740178497665</v>
      </c>
      <c r="J83" s="4">
        <f t="shared" si="66"/>
        <v>19861.350548548129</v>
      </c>
      <c r="K83" s="4">
        <f t="shared" si="66"/>
        <v>21072.471961070187</v>
      </c>
      <c r="L83" s="4">
        <f t="shared" si="66"/>
        <v>31860.480504046518</v>
      </c>
      <c r="M83" s="4">
        <f t="shared" si="66"/>
        <v>22687.223918874202</v>
      </c>
      <c r="N83" s="4">
        <f t="shared" si="66"/>
        <v>19410.400239793667</v>
      </c>
      <c r="O83" s="4">
        <f t="shared" si="66"/>
        <v>25678.518112945458</v>
      </c>
      <c r="P83" s="4">
        <f t="shared" si="66"/>
        <v>22381.427152217137</v>
      </c>
      <c r="Q83" s="4">
        <f t="shared" si="66"/>
        <v>22073.738765975344</v>
      </c>
      <c r="R83" s="4">
        <f t="shared" si="53"/>
        <v>23757.644155946145</v>
      </c>
      <c r="S83" s="4">
        <f t="shared" si="57"/>
        <v>21445.747413565743</v>
      </c>
      <c r="T83" s="4">
        <f t="shared" si="54"/>
        <v>20958.625325297016</v>
      </c>
      <c r="U83" s="4">
        <f t="shared" si="58"/>
        <v>487.12208826872666</v>
      </c>
      <c r="V83" s="26">
        <f t="shared" si="55"/>
        <v>1.1412350392940787E-2</v>
      </c>
      <c r="W83" s="26">
        <f t="shared" si="56"/>
        <v>1.5008844282773224E-2</v>
      </c>
      <c r="X83" s="15"/>
    </row>
    <row r="84" spans="1:24" x14ac:dyDescent="0.2">
      <c r="A84" s="2">
        <f t="shared" si="59"/>
        <v>7</v>
      </c>
      <c r="B84" s="25" t="s">
        <v>195</v>
      </c>
      <c r="C84" s="25" t="s">
        <v>196</v>
      </c>
      <c r="D84" s="4">
        <f t="shared" si="65"/>
        <v>43913986.222875103</v>
      </c>
      <c r="E84" s="26">
        <f t="shared" si="51"/>
        <v>5.3218517704486275E-3</v>
      </c>
      <c r="F84" s="4">
        <f t="shared" si="66"/>
        <v>7549.1850469921874</v>
      </c>
      <c r="G84" s="4">
        <f t="shared" si="66"/>
        <v>5279.7500980812001</v>
      </c>
      <c r="H84" s="4">
        <f t="shared" si="66"/>
        <v>7736.8481310597917</v>
      </c>
      <c r="I84" s="4">
        <f t="shared" si="66"/>
        <v>7696.7289048553876</v>
      </c>
      <c r="J84" s="4">
        <f t="shared" si="66"/>
        <v>6200.0121103543206</v>
      </c>
      <c r="K84" s="4">
        <f t="shared" si="66"/>
        <v>7698.0786161466558</v>
      </c>
      <c r="L84" s="4">
        <f t="shared" si="66"/>
        <v>7705.5567220428547</v>
      </c>
      <c r="M84" s="4">
        <f t="shared" si="66"/>
        <v>7711.2132079585808</v>
      </c>
      <c r="N84" s="4">
        <f t="shared" si="66"/>
        <v>7703.5934143666846</v>
      </c>
      <c r="O84" s="4">
        <f t="shared" si="66"/>
        <v>7689.5480382190362</v>
      </c>
      <c r="P84" s="4">
        <f t="shared" si="66"/>
        <v>7730.5900462610352</v>
      </c>
      <c r="Q84" s="4">
        <f t="shared" si="66"/>
        <v>7736.8499999999995</v>
      </c>
      <c r="R84" s="4">
        <f t="shared" si="53"/>
        <v>7704.6104901286935</v>
      </c>
      <c r="S84" s="4">
        <f t="shared" si="57"/>
        <v>7369.8295280281445</v>
      </c>
      <c r="T84" s="4">
        <f t="shared" si="54"/>
        <v>4999.3153714566379</v>
      </c>
      <c r="U84" s="4">
        <f t="shared" si="58"/>
        <v>2370.5141565715066</v>
      </c>
      <c r="V84" s="26">
        <f t="shared" si="55"/>
        <v>5.0624067719903078E-3</v>
      </c>
      <c r="W84" s="26">
        <f t="shared" si="56"/>
        <v>5.1577882385572286E-3</v>
      </c>
      <c r="X84" s="15"/>
    </row>
    <row r="85" spans="1:24" x14ac:dyDescent="0.2">
      <c r="A85" s="2">
        <f t="shared" si="59"/>
        <v>8</v>
      </c>
      <c r="B85" s="25" t="s">
        <v>26</v>
      </c>
      <c r="C85" s="25" t="s">
        <v>197</v>
      </c>
      <c r="D85" s="4">
        <f t="shared" si="65"/>
        <v>5746252.9263201635</v>
      </c>
      <c r="E85" s="26">
        <f t="shared" si="51"/>
        <v>6.9637737175981681E-4</v>
      </c>
      <c r="F85" s="4">
        <f t="shared" si="66"/>
        <v>755.74081249115636</v>
      </c>
      <c r="G85" s="4">
        <f t="shared" si="66"/>
        <v>659.45435160545708</v>
      </c>
      <c r="H85" s="4">
        <f t="shared" si="66"/>
        <v>615.72749658167641</v>
      </c>
      <c r="I85" s="4">
        <f t="shared" si="66"/>
        <v>592.59920066196071</v>
      </c>
      <c r="J85" s="4">
        <f t="shared" si="66"/>
        <v>496.80722032691767</v>
      </c>
      <c r="K85" s="4">
        <f t="shared" si="66"/>
        <v>440.12218045336414</v>
      </c>
      <c r="L85" s="4">
        <f t="shared" si="66"/>
        <v>404.0831784818397</v>
      </c>
      <c r="M85" s="4">
        <f t="shared" si="66"/>
        <v>347.02952765237865</v>
      </c>
      <c r="N85" s="4">
        <f t="shared" si="66"/>
        <v>380.99273308466491</v>
      </c>
      <c r="O85" s="4">
        <f t="shared" si="66"/>
        <v>390.2575157157799</v>
      </c>
      <c r="P85" s="4">
        <f t="shared" si="66"/>
        <v>443.99587104629455</v>
      </c>
      <c r="Q85" s="4">
        <f t="shared" si="66"/>
        <v>549.30878279392186</v>
      </c>
      <c r="R85" s="4">
        <f t="shared" si="53"/>
        <v>393.05690491806183</v>
      </c>
      <c r="S85" s="4">
        <f t="shared" si="57"/>
        <v>506.34323924128427</v>
      </c>
      <c r="T85" s="4">
        <f t="shared" si="54"/>
        <v>654.17269197633925</v>
      </c>
      <c r="U85" s="4">
        <f t="shared" si="58"/>
        <v>0</v>
      </c>
      <c r="V85" s="26">
        <f t="shared" si="55"/>
        <v>3.4042537214700017E-4</v>
      </c>
      <c r="W85" s="26">
        <f t="shared" si="56"/>
        <v>3.5436521212593394E-4</v>
      </c>
      <c r="X85" s="15"/>
    </row>
    <row r="86" spans="1:24" x14ac:dyDescent="0.2">
      <c r="A86" s="2">
        <f t="shared" si="59"/>
        <v>9</v>
      </c>
      <c r="B86" s="25" t="s">
        <v>198</v>
      </c>
      <c r="C86" s="25" t="s">
        <v>153</v>
      </c>
      <c r="D86" s="4">
        <f t="shared" si="65"/>
        <v>4360472.7270639865</v>
      </c>
      <c r="E86" s="26">
        <f t="shared" si="51"/>
        <v>5.2843732711357395E-4</v>
      </c>
      <c r="F86" s="4">
        <f t="shared" si="66"/>
        <v>195.3986220869719</v>
      </c>
      <c r="G86" s="4">
        <f t="shared" si="66"/>
        <v>178.32642609291662</v>
      </c>
      <c r="H86" s="4">
        <f t="shared" si="66"/>
        <v>250.74112265016274</v>
      </c>
      <c r="I86" s="4">
        <f t="shared" si="66"/>
        <v>879.01960080505648</v>
      </c>
      <c r="J86" s="4">
        <f t="shared" si="66"/>
        <v>436.54425936356932</v>
      </c>
      <c r="K86" s="4">
        <f t="shared" si="66"/>
        <v>1446.2409574007593</v>
      </c>
      <c r="L86" s="4">
        <f t="shared" si="66"/>
        <v>1928.3946609825523</v>
      </c>
      <c r="M86" s="4">
        <f t="shared" si="66"/>
        <v>1357.0933071961044</v>
      </c>
      <c r="N86" s="4">
        <f t="shared" si="66"/>
        <v>1335.9446920860362</v>
      </c>
      <c r="O86" s="4">
        <f t="shared" si="66"/>
        <v>1005.0707957740966</v>
      </c>
      <c r="P86" s="4">
        <f t="shared" si="66"/>
        <v>607.87001719834961</v>
      </c>
      <c r="Q86" s="4">
        <f t="shared" si="66"/>
        <v>254.03286759887834</v>
      </c>
      <c r="R86" s="4">
        <f t="shared" si="53"/>
        <v>1516.918404416363</v>
      </c>
      <c r="S86" s="4">
        <f t="shared" si="57"/>
        <v>822.88977743628777</v>
      </c>
      <c r="T86" s="4">
        <f t="shared" si="54"/>
        <v>496.41082958378718</v>
      </c>
      <c r="U86" s="4">
        <f t="shared" si="58"/>
        <v>326.4789478525006</v>
      </c>
      <c r="V86" s="26">
        <f t="shared" si="55"/>
        <v>5.9724245894740048E-4</v>
      </c>
      <c r="W86" s="26">
        <f t="shared" si="56"/>
        <v>5.7590086711618339E-4</v>
      </c>
      <c r="X86" s="15"/>
    </row>
    <row r="87" spans="1:24" x14ac:dyDescent="0.2">
      <c r="A87" s="2">
        <f t="shared" si="59"/>
        <v>10</v>
      </c>
      <c r="B87" s="25" t="s">
        <v>199</v>
      </c>
      <c r="C87" s="25" t="s">
        <v>151</v>
      </c>
      <c r="D87" s="4">
        <f t="shared" si="65"/>
        <v>1605834161.8948598</v>
      </c>
      <c r="E87" s="26">
        <f t="shared" si="51"/>
        <v>0.19460796235062283</v>
      </c>
      <c r="F87" s="4">
        <f t="shared" si="66"/>
        <v>185615.43492402093</v>
      </c>
      <c r="G87" s="4">
        <f t="shared" si="66"/>
        <v>190560.49611499652</v>
      </c>
      <c r="H87" s="4">
        <f t="shared" si="66"/>
        <v>207023.31279866444</v>
      </c>
      <c r="I87" s="4">
        <f t="shared" si="66"/>
        <v>232214.99307238971</v>
      </c>
      <c r="J87" s="4">
        <f t="shared" si="66"/>
        <v>274622.82842482429</v>
      </c>
      <c r="K87" s="4">
        <f t="shared" si="66"/>
        <v>330956.43641055631</v>
      </c>
      <c r="L87" s="4">
        <f t="shared" si="66"/>
        <v>336909.14380566491</v>
      </c>
      <c r="M87" s="4">
        <f t="shared" si="66"/>
        <v>331051.35635558784</v>
      </c>
      <c r="N87" s="4">
        <f t="shared" si="66"/>
        <v>317628.63615405554</v>
      </c>
      <c r="O87" s="4">
        <f t="shared" si="66"/>
        <v>285300.98547881172</v>
      </c>
      <c r="P87" s="4">
        <f t="shared" si="66"/>
        <v>243889.23481546057</v>
      </c>
      <c r="Q87" s="4">
        <f t="shared" si="66"/>
        <v>214648.0266241506</v>
      </c>
      <c r="R87" s="4">
        <f t="shared" si="53"/>
        <v>329136.39318146615</v>
      </c>
      <c r="S87" s="4">
        <f t="shared" si="57"/>
        <v>262535.07374826533</v>
      </c>
      <c r="T87" s="4">
        <f t="shared" si="54"/>
        <v>182813.54302081736</v>
      </c>
      <c r="U87" s="4">
        <f t="shared" si="58"/>
        <v>79721.530727447971</v>
      </c>
      <c r="V87" s="26">
        <f t="shared" si="55"/>
        <v>0.17789267542612597</v>
      </c>
      <c r="W87" s="26">
        <f t="shared" si="56"/>
        <v>0.18373563600593321</v>
      </c>
      <c r="X87" s="15"/>
    </row>
    <row r="88" spans="1:24" x14ac:dyDescent="0.2">
      <c r="A88" s="2">
        <f t="shared" si="59"/>
        <v>11</v>
      </c>
      <c r="B88" s="25" t="s">
        <v>200</v>
      </c>
      <c r="C88" s="25" t="s">
        <v>159</v>
      </c>
      <c r="D88" s="4">
        <f t="shared" si="65"/>
        <v>658412610.32360697</v>
      </c>
      <c r="E88" s="26">
        <f t="shared" si="51"/>
        <v>7.9791761516542659E-2</v>
      </c>
      <c r="F88" s="4">
        <f t="shared" si="66"/>
        <v>77614.543585659165</v>
      </c>
      <c r="G88" s="4">
        <f t="shared" si="66"/>
        <v>81229.137859742972</v>
      </c>
      <c r="H88" s="4">
        <f t="shared" si="66"/>
        <v>84000.534523415641</v>
      </c>
      <c r="I88" s="4">
        <f t="shared" si="66"/>
        <v>77817.231727624778</v>
      </c>
      <c r="J88" s="4">
        <f t="shared" si="66"/>
        <v>87876.262715819059</v>
      </c>
      <c r="K88" s="4">
        <f t="shared" si="66"/>
        <v>98239.750252284401</v>
      </c>
      <c r="L88" s="4">
        <f t="shared" si="66"/>
        <v>103946.09305421136</v>
      </c>
      <c r="M88" s="4">
        <f t="shared" si="66"/>
        <v>105349.22675671036</v>
      </c>
      <c r="N88" s="4">
        <f t="shared" si="66"/>
        <v>104891.57623850052</v>
      </c>
      <c r="O88" s="4">
        <f t="shared" si="66"/>
        <v>96875.355626600693</v>
      </c>
      <c r="P88" s="4">
        <f t="shared" si="66"/>
        <v>90198.444814168921</v>
      </c>
      <c r="Q88" s="4">
        <f t="shared" si="66"/>
        <v>76216.878089775244</v>
      </c>
      <c r="R88" s="4">
        <f t="shared" si="53"/>
        <v>103106.66157542667</v>
      </c>
      <c r="S88" s="4">
        <f t="shared" si="57"/>
        <v>90354.586270376109</v>
      </c>
      <c r="T88" s="4">
        <f t="shared" si="54"/>
        <v>74955.89826088422</v>
      </c>
      <c r="U88" s="4">
        <f t="shared" si="58"/>
        <v>15398.688009491889</v>
      </c>
      <c r="V88" s="26">
        <f t="shared" si="55"/>
        <v>5.4991591835530179E-2</v>
      </c>
      <c r="W88" s="26">
        <f t="shared" si="56"/>
        <v>6.323481711384174E-2</v>
      </c>
      <c r="X88" s="15"/>
    </row>
    <row r="89" spans="1:24" x14ac:dyDescent="0.2">
      <c r="A89" s="2">
        <f t="shared" si="59"/>
        <v>12</v>
      </c>
      <c r="B89" s="25" t="s">
        <v>201</v>
      </c>
      <c r="C89" s="25" t="s">
        <v>202</v>
      </c>
      <c r="D89" s="4">
        <f t="shared" si="65"/>
        <v>321809141.29810786</v>
      </c>
      <c r="E89" s="26">
        <f t="shared" si="51"/>
        <v>3.8999432656190339E-2</v>
      </c>
      <c r="F89" s="4">
        <f t="shared" si="66"/>
        <v>41374.447999999997</v>
      </c>
      <c r="G89" s="4">
        <f t="shared" si="66"/>
        <v>20837.97509547164</v>
      </c>
      <c r="H89" s="4">
        <f t="shared" si="66"/>
        <v>41374.438005445438</v>
      </c>
      <c r="I89" s="4">
        <f t="shared" si="66"/>
        <v>41159.891925529926</v>
      </c>
      <c r="J89" s="4">
        <f t="shared" si="66"/>
        <v>41115.925638170498</v>
      </c>
      <c r="K89" s="4">
        <f t="shared" si="66"/>
        <v>41167.109793219686</v>
      </c>
      <c r="L89" s="4">
        <f t="shared" si="66"/>
        <v>41207.100552190175</v>
      </c>
      <c r="M89" s="4">
        <f t="shared" si="66"/>
        <v>41237.349811563552</v>
      </c>
      <c r="N89" s="4">
        <f t="shared" si="66"/>
        <v>41196.601347558353</v>
      </c>
      <c r="O89" s="4">
        <f t="shared" si="66"/>
        <v>41121.490716608896</v>
      </c>
      <c r="P89" s="4">
        <f t="shared" si="66"/>
        <v>41340.971568318477</v>
      </c>
      <c r="Q89" s="4">
        <f t="shared" si="66"/>
        <v>41374.447999999997</v>
      </c>
      <c r="R89" s="4">
        <f t="shared" si="53"/>
        <v>41202.040376132943</v>
      </c>
      <c r="S89" s="4">
        <f t="shared" si="57"/>
        <v>39542.312537839716</v>
      </c>
      <c r="T89" s="4">
        <f t="shared" si="54"/>
        <v>36635.831204247253</v>
      </c>
      <c r="U89" s="4">
        <f t="shared" si="58"/>
        <v>2906.4813335924628</v>
      </c>
      <c r="V89" s="26">
        <f t="shared" si="55"/>
        <v>2.2082137521095099E-2</v>
      </c>
      <c r="W89" s="26">
        <f t="shared" si="56"/>
        <v>2.7673757412892613E-2</v>
      </c>
      <c r="X89" s="15"/>
    </row>
    <row r="90" spans="1:24" x14ac:dyDescent="0.2">
      <c r="A90" s="2">
        <f t="shared" si="59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51"/>
        <v>3.4214482245759825E-3</v>
      </c>
      <c r="F90" s="4">
        <f t="shared" ref="F90:J90" si="67">F21</f>
        <v>6507.9205396399993</v>
      </c>
      <c r="G90" s="4">
        <f t="shared" si="67"/>
        <v>6503.0055505999999</v>
      </c>
      <c r="H90" s="4">
        <f t="shared" si="67"/>
        <v>6619.7024535199989</v>
      </c>
      <c r="I90" s="4">
        <f t="shared" si="67"/>
        <v>0</v>
      </c>
      <c r="J90" s="4">
        <f t="shared" si="67"/>
        <v>0</v>
      </c>
      <c r="K90" s="4">
        <f>K21</f>
        <v>0</v>
      </c>
      <c r="L90" s="4">
        <f t="shared" ref="L90:N90" si="68">L21</f>
        <v>0</v>
      </c>
      <c r="M90" s="4">
        <f t="shared" si="68"/>
        <v>0</v>
      </c>
      <c r="N90" s="4">
        <f t="shared" si="68"/>
        <v>0</v>
      </c>
      <c r="O90" s="4">
        <f t="shared" ref="O90:Q90" si="69">O21</f>
        <v>0</v>
      </c>
      <c r="P90" s="4">
        <f t="shared" si="69"/>
        <v>0</v>
      </c>
      <c r="Q90" s="4">
        <f t="shared" si="69"/>
        <v>6766.7257694400005</v>
      </c>
      <c r="R90" s="4">
        <f t="shared" si="53"/>
        <v>0</v>
      </c>
      <c r="S90" s="4">
        <f t="shared" si="57"/>
        <v>2199.7795260999997</v>
      </c>
      <c r="T90" s="4">
        <f t="shared" si="54"/>
        <v>3214.0877723702183</v>
      </c>
      <c r="U90" s="4">
        <f t="shared" si="58"/>
        <v>0</v>
      </c>
      <c r="V90" s="26">
        <f t="shared" si="55"/>
        <v>1.6725813220919785E-3</v>
      </c>
      <c r="W90" s="26">
        <f t="shared" si="56"/>
        <v>1.5395195945832525E-3</v>
      </c>
      <c r="X90" s="15"/>
    </row>
    <row r="91" spans="1:24" x14ac:dyDescent="0.2">
      <c r="A91" s="2">
        <f t="shared" si="59"/>
        <v>14</v>
      </c>
      <c r="B91" s="25" t="s">
        <v>204</v>
      </c>
      <c r="C91" s="25" t="s">
        <v>205</v>
      </c>
      <c r="D91" s="4">
        <f>D22-(D22/($D$27-$D$21-$D$11-$D$12-$D$26)*$G$170)</f>
        <v>20360780.986522514</v>
      </c>
      <c r="E91" s="26">
        <f t="shared" si="51"/>
        <v>2.4674839990817695E-3</v>
      </c>
      <c r="F91" s="4">
        <f t="shared" ref="F91:Q94" si="70">F22-(F22/(F$27-F$21-F$11-F$12-F$26)*H$170)</f>
        <v>5125.6198399999994</v>
      </c>
      <c r="G91" s="4">
        <f t="shared" si="70"/>
        <v>5126.6139794596456</v>
      </c>
      <c r="H91" s="4">
        <f t="shared" si="70"/>
        <v>5127.0134215006301</v>
      </c>
      <c r="I91" s="4">
        <f t="shared" si="70"/>
        <v>5101.3976084758642</v>
      </c>
      <c r="J91" s="4">
        <f t="shared" si="70"/>
        <v>5093.9837960776722</v>
      </c>
      <c r="K91" s="4">
        <f t="shared" si="70"/>
        <v>5101.8935260301168</v>
      </c>
      <c r="L91" s="4">
        <f t="shared" si="70"/>
        <v>5106.5032794535009</v>
      </c>
      <c r="M91" s="4">
        <f t="shared" si="70"/>
        <v>5111.8794043396092</v>
      </c>
      <c r="N91" s="4">
        <f t="shared" si="70"/>
        <v>5103.245036663312</v>
      </c>
      <c r="O91" s="4">
        <f t="shared" si="70"/>
        <v>2921.8205323184629</v>
      </c>
      <c r="P91" s="4">
        <f t="shared" si="70"/>
        <v>2717.6227668402321</v>
      </c>
      <c r="Q91" s="4">
        <f t="shared" si="70"/>
        <v>5125.5631400000002</v>
      </c>
      <c r="R91" s="4">
        <f t="shared" si="53"/>
        <v>5105.880311621635</v>
      </c>
      <c r="S91" s="4">
        <f t="shared" si="57"/>
        <v>4730.2630275965876</v>
      </c>
      <c r="T91" s="4">
        <f t="shared" si="54"/>
        <v>2317.9395476460058</v>
      </c>
      <c r="U91" s="4">
        <f t="shared" si="58"/>
        <v>2412.3234799505817</v>
      </c>
      <c r="V91" s="26">
        <f t="shared" si="55"/>
        <v>3.7104456696036327E-3</v>
      </c>
      <c r="W91" s="26">
        <f t="shared" si="56"/>
        <v>3.3104829516385817E-3</v>
      </c>
      <c r="X91" s="15"/>
    </row>
    <row r="92" spans="1:24" x14ac:dyDescent="0.2">
      <c r="A92" s="2">
        <f t="shared" si="59"/>
        <v>15</v>
      </c>
      <c r="B92" s="25" t="s">
        <v>206</v>
      </c>
      <c r="C92" s="25" t="s">
        <v>207</v>
      </c>
      <c r="D92" s="4">
        <f>D23-(D23/($D$27-$D$21-$D$11-$D$12-$D$26)*$G$170)</f>
        <v>286750540.43253899</v>
      </c>
      <c r="E92" s="26">
        <f t="shared" si="51"/>
        <v>3.4750748054001107E-2</v>
      </c>
      <c r="F92" s="4">
        <f t="shared" si="70"/>
        <v>39637.335760699767</v>
      </c>
      <c r="G92" s="4">
        <f t="shared" si="70"/>
        <v>41876.037040149247</v>
      </c>
      <c r="H92" s="4">
        <f t="shared" si="70"/>
        <v>39461.634782404843</v>
      </c>
      <c r="I92" s="4">
        <f t="shared" si="70"/>
        <v>46825.160994828097</v>
      </c>
      <c r="J92" s="4">
        <f t="shared" si="70"/>
        <v>46815.162855342649</v>
      </c>
      <c r="K92" s="4">
        <f t="shared" si="70"/>
        <v>46873.441843764987</v>
      </c>
      <c r="L92" s="4">
        <f t="shared" si="70"/>
        <v>46918.975876256147</v>
      </c>
      <c r="M92" s="4">
        <f t="shared" si="70"/>
        <v>46953.418102275333</v>
      </c>
      <c r="N92" s="4">
        <f t="shared" si="70"/>
        <v>46907.02133632882</v>
      </c>
      <c r="O92" s="4">
        <f t="shared" si="70"/>
        <v>46821.499330792314</v>
      </c>
      <c r="P92" s="4">
        <f t="shared" si="70"/>
        <v>39214.879986284577</v>
      </c>
      <c r="Q92" s="4">
        <f t="shared" si="70"/>
        <v>40400.201379008024</v>
      </c>
      <c r="R92" s="4">
        <f t="shared" si="53"/>
        <v>46913.214289656316</v>
      </c>
      <c r="S92" s="4">
        <f t="shared" si="57"/>
        <v>44058.730774011237</v>
      </c>
      <c r="T92" s="4">
        <f t="shared" si="54"/>
        <v>32644.642581117827</v>
      </c>
      <c r="U92" s="4">
        <f t="shared" si="58"/>
        <v>11414.08819289341</v>
      </c>
      <c r="V92" s="26">
        <f t="shared" si="55"/>
        <v>2.8836831110626258E-2</v>
      </c>
      <c r="W92" s="26">
        <f t="shared" si="56"/>
        <v>3.0834580708782814E-2</v>
      </c>
      <c r="X92" s="15"/>
    </row>
    <row r="93" spans="1:24" x14ac:dyDescent="0.2">
      <c r="A93" s="2">
        <f t="shared" si="59"/>
        <v>16</v>
      </c>
      <c r="B93" s="25" t="s">
        <v>208</v>
      </c>
      <c r="C93" s="25" t="s">
        <v>209</v>
      </c>
      <c r="D93" s="4">
        <f>D24-(D24/($D$27-$D$21-$D$11-$D$12-$D$26)*$G$170)</f>
        <v>1715138.3825029065</v>
      </c>
      <c r="E93" s="26">
        <f t="shared" si="51"/>
        <v>2.078543312183488E-4</v>
      </c>
      <c r="F93" s="4">
        <f t="shared" si="70"/>
        <v>22.508096206398005</v>
      </c>
      <c r="G93" s="4">
        <f t="shared" si="70"/>
        <v>7.0878862056509337</v>
      </c>
      <c r="H93" s="4">
        <f t="shared" si="70"/>
        <v>6.860639307838281</v>
      </c>
      <c r="I93" s="4">
        <f t="shared" si="70"/>
        <v>2.8635125285321688</v>
      </c>
      <c r="J93" s="4">
        <f t="shared" si="70"/>
        <v>16.265872919460868</v>
      </c>
      <c r="K93" s="4">
        <f t="shared" si="70"/>
        <v>19.925359101442798</v>
      </c>
      <c r="L93" s="4">
        <f t="shared" si="70"/>
        <v>10.863651061559231</v>
      </c>
      <c r="M93" s="4">
        <f t="shared" si="70"/>
        <v>14.366076439498515</v>
      </c>
      <c r="N93" s="4">
        <f t="shared" si="70"/>
        <v>21.9372591883102</v>
      </c>
      <c r="O93" s="4">
        <f t="shared" si="70"/>
        <v>27.059682942246653</v>
      </c>
      <c r="P93" s="4">
        <f t="shared" si="70"/>
        <v>1004.0003411971475</v>
      </c>
      <c r="Q93" s="4">
        <f t="shared" si="70"/>
        <v>1025.1139263256835</v>
      </c>
      <c r="R93" s="4">
        <f t="shared" si="53"/>
        <v>16.773086447702688</v>
      </c>
      <c r="S93" s="4">
        <f t="shared" si="57"/>
        <v>181.57102528531405</v>
      </c>
      <c r="T93" s="4">
        <f t="shared" si="54"/>
        <v>195.25710183320885</v>
      </c>
      <c r="U93" s="4">
        <f t="shared" si="58"/>
        <v>0</v>
      </c>
      <c r="V93" s="26">
        <f t="shared" si="55"/>
        <v>1.016099760372128E-4</v>
      </c>
      <c r="W93" s="26">
        <f t="shared" si="56"/>
        <v>1.2707280339630043E-4</v>
      </c>
      <c r="X93" s="15"/>
    </row>
    <row r="94" spans="1:24" x14ac:dyDescent="0.2">
      <c r="A94" s="2">
        <f t="shared" si="59"/>
        <v>17</v>
      </c>
      <c r="B94" s="25" t="s">
        <v>210</v>
      </c>
      <c r="C94" s="25" t="s">
        <v>155</v>
      </c>
      <c r="D94" s="4">
        <f>D25-(D25/($D$27-$D$21-$D$11-$D$12-$D$26)*$G$170)</f>
        <v>215403371.01959908</v>
      </c>
      <c r="E94" s="26">
        <f t="shared" si="51"/>
        <v>2.6104321425143521E-2</v>
      </c>
      <c r="F94" s="4">
        <f t="shared" si="70"/>
        <v>22417.658387515545</v>
      </c>
      <c r="G94" s="4">
        <f t="shared" si="70"/>
        <v>33351.009108899329</v>
      </c>
      <c r="H94" s="4">
        <f t="shared" si="70"/>
        <v>32990.733733996785</v>
      </c>
      <c r="I94" s="4">
        <f t="shared" si="70"/>
        <v>25519.733037296792</v>
      </c>
      <c r="J94" s="4">
        <f t="shared" si="70"/>
        <v>32357.378508885606</v>
      </c>
      <c r="K94" s="4">
        <f t="shared" si="70"/>
        <v>47396.999709437579</v>
      </c>
      <c r="L94" s="4">
        <f t="shared" si="70"/>
        <v>52704.751321253047</v>
      </c>
      <c r="M94" s="4">
        <f t="shared" si="70"/>
        <v>54039.012830723128</v>
      </c>
      <c r="N94" s="4">
        <f t="shared" si="70"/>
        <v>49306.534224346513</v>
      </c>
      <c r="O94" s="4">
        <f t="shared" si="70"/>
        <v>41532.222164419261</v>
      </c>
      <c r="P94" s="4">
        <f t="shared" si="70"/>
        <v>27933.903278549096</v>
      </c>
      <c r="Q94" s="4">
        <f t="shared" si="70"/>
        <v>23824.794254953766</v>
      </c>
      <c r="R94" s="4">
        <f t="shared" si="53"/>
        <v>50861.824521440067</v>
      </c>
      <c r="S94" s="4">
        <f t="shared" si="57"/>
        <v>36947.894213356361</v>
      </c>
      <c r="T94" s="4">
        <f t="shared" si="54"/>
        <v>24522.241691666561</v>
      </c>
      <c r="U94" s="4">
        <f t="shared" si="58"/>
        <v>12425.652521689801</v>
      </c>
      <c r="V94" s="26">
        <f t="shared" si="55"/>
        <v>2.5660105312385724E-2</v>
      </c>
      <c r="W94" s="26">
        <f t="shared" si="56"/>
        <v>2.5858049156816044E-2</v>
      </c>
      <c r="X94" s="15"/>
    </row>
    <row r="95" spans="1:24" x14ac:dyDescent="0.2">
      <c r="A95" s="2">
        <f t="shared" si="59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51"/>
        <v>6.8331971022198931E-6</v>
      </c>
      <c r="F95" s="4">
        <f t="shared" ref="F95:J95" si="71">F26</f>
        <v>54.538847999999994</v>
      </c>
      <c r="G95" s="4">
        <f t="shared" si="71"/>
        <v>15.582528</v>
      </c>
      <c r="H95" s="4">
        <f t="shared" si="71"/>
        <v>15.582528</v>
      </c>
      <c r="I95" s="4">
        <f t="shared" si="71"/>
        <v>0</v>
      </c>
      <c r="J95" s="4">
        <f t="shared" si="71"/>
        <v>0</v>
      </c>
      <c r="K95" s="4">
        <f>K26</f>
        <v>0</v>
      </c>
      <c r="L95" s="4">
        <f t="shared" ref="L95:N95" si="72">L26</f>
        <v>0</v>
      </c>
      <c r="M95" s="4">
        <f t="shared" si="72"/>
        <v>0</v>
      </c>
      <c r="N95" s="4">
        <f t="shared" si="72"/>
        <v>0</v>
      </c>
      <c r="O95" s="4">
        <f t="shared" ref="O95:Q95" si="73">O26</f>
        <v>0</v>
      </c>
      <c r="P95" s="4">
        <f t="shared" si="73"/>
        <v>15.582528</v>
      </c>
      <c r="Q95" s="4">
        <f t="shared" si="73"/>
        <v>15.582528</v>
      </c>
      <c r="R95" s="4">
        <f t="shared" si="53"/>
        <v>0</v>
      </c>
      <c r="S95" s="4">
        <f t="shared" si="57"/>
        <v>9.7390799999999995</v>
      </c>
      <c r="T95" s="4">
        <f t="shared" si="54"/>
        <v>6.4190640368852465</v>
      </c>
      <c r="U95" s="4">
        <f t="shared" si="58"/>
        <v>3.320015963114753</v>
      </c>
      <c r="V95" s="26">
        <f t="shared" si="55"/>
        <v>6.7869001192866117E-6</v>
      </c>
      <c r="W95" s="26">
        <f t="shared" si="56"/>
        <v>6.8159123745441539E-6</v>
      </c>
      <c r="X95" s="15"/>
    </row>
    <row r="96" spans="1:24" ht="15" thickBot="1" x14ac:dyDescent="0.25">
      <c r="A96" s="2">
        <f t="shared" si="59"/>
        <v>19</v>
      </c>
      <c r="B96" s="2"/>
      <c r="C96" s="2" t="s">
        <v>213</v>
      </c>
      <c r="D96" s="29">
        <f>SUM(D78:D95)</f>
        <v>6476374434.5184851</v>
      </c>
      <c r="E96" s="30">
        <f>SUM(E78:E95)</f>
        <v>0.78485939708376307</v>
      </c>
      <c r="F96" s="29">
        <f t="shared" ref="F96:J96" si="74">SUM(F78:F95)</f>
        <v>814770.07859345234</v>
      </c>
      <c r="G96" s="29">
        <f t="shared" si="74"/>
        <v>858103.95024123928</v>
      </c>
      <c r="H96" s="29">
        <f t="shared" si="74"/>
        <v>754438.53568917455</v>
      </c>
      <c r="I96" s="29">
        <f t="shared" si="74"/>
        <v>1069908.8211402881</v>
      </c>
      <c r="J96" s="29">
        <f t="shared" si="74"/>
        <v>1276880.990430631</v>
      </c>
      <c r="K96" s="29">
        <f>SUM(K78:K95)</f>
        <v>1479692.8299234321</v>
      </c>
      <c r="L96" s="29">
        <f>SUM(L78:L95)</f>
        <v>1657554.3284976273</v>
      </c>
      <c r="M96" s="29">
        <f>SUM(M78:M95)</f>
        <v>1628845.6530452466</v>
      </c>
      <c r="N96" s="29">
        <f>SUM(N78:N95)</f>
        <v>1442385.5651269129</v>
      </c>
      <c r="O96" s="29">
        <f t="shared" ref="O96:Q96" si="75">SUM(O78:O95)</f>
        <v>1140606.2757454424</v>
      </c>
      <c r="P96" s="29">
        <f t="shared" si="75"/>
        <v>834355.78981855232</v>
      </c>
      <c r="Q96" s="29">
        <f t="shared" si="75"/>
        <v>814392.33921659039</v>
      </c>
      <c r="R96" s="29">
        <f t="shared" ref="R96:W96" si="76">SUM(R78:R95)</f>
        <v>1552119.5941483048</v>
      </c>
      <c r="S96" s="29">
        <f t="shared" si="76"/>
        <v>1147661.2631223823</v>
      </c>
      <c r="T96" s="29">
        <f t="shared" si="76"/>
        <v>737292.17150711326</v>
      </c>
      <c r="U96" s="29">
        <f t="shared" si="76"/>
        <v>413012.11411485303</v>
      </c>
      <c r="V96" s="30">
        <f t="shared" si="76"/>
        <v>0.81242417395864108</v>
      </c>
      <c r="W96" s="30">
        <f t="shared" si="76"/>
        <v>0.80319276616485535</v>
      </c>
    </row>
    <row r="97" spans="1:24" ht="15" thickTop="1" x14ac:dyDescent="0.2">
      <c r="A97" s="2"/>
      <c r="B97" s="2"/>
      <c r="C97" s="2"/>
      <c r="D97" s="4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2"/>
      <c r="T97" s="2" t="s">
        <v>171</v>
      </c>
      <c r="U97" s="31"/>
      <c r="V97" s="26"/>
    </row>
    <row r="98" spans="1:24" x14ac:dyDescent="0.2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77">F29</f>
        <v>33754.514513903807</v>
      </c>
      <c r="G98" s="4">
        <f t="shared" si="77"/>
        <v>28877.08335704956</v>
      </c>
      <c r="H98" s="4">
        <f t="shared" si="77"/>
        <v>36951.09045774689</v>
      </c>
      <c r="I98" s="4">
        <f t="shared" si="77"/>
        <v>41327.242201174311</v>
      </c>
      <c r="J98" s="4">
        <f t="shared" si="77"/>
        <v>37380.002941528626</v>
      </c>
      <c r="K98" s="4">
        <f>K29</f>
        <v>47184.557339860832</v>
      </c>
      <c r="L98" s="4">
        <f>L29</f>
        <v>65970.340816357115</v>
      </c>
      <c r="M98" s="4">
        <f>M29</f>
        <v>49491.15276094513</v>
      </c>
      <c r="N98" s="4">
        <f>N29</f>
        <v>54712.22274905548</v>
      </c>
      <c r="O98" s="4">
        <f t="shared" ref="O98:Q98" si="78">O29</f>
        <v>17358.683278699798</v>
      </c>
      <c r="P98" s="4">
        <f t="shared" si="78"/>
        <v>18085.892249897461</v>
      </c>
      <c r="Q98" s="4">
        <f t="shared" si="78"/>
        <v>39203.787263715509</v>
      </c>
      <c r="R98" s="4">
        <f t="shared" ref="R98" si="79">AVERAGE(K98:N98)</f>
        <v>54339.568416554641</v>
      </c>
      <c r="S98" s="4">
        <f>AVERAGE(F98:Q98)</f>
        <v>39191.380827494548</v>
      </c>
      <c r="T98" s="4">
        <f>T29</f>
        <v>43655.691153702195</v>
      </c>
      <c r="U98" s="31"/>
      <c r="V98" s="26"/>
    </row>
    <row r="99" spans="1:24" ht="15" thickBot="1" x14ac:dyDescent="0.25">
      <c r="A99" s="2">
        <f>A98+1</f>
        <v>21</v>
      </c>
      <c r="B99" s="2"/>
      <c r="C99" s="2" t="s">
        <v>215</v>
      </c>
      <c r="D99" s="32">
        <f>D98+D96</f>
        <v>6859846025.6126051</v>
      </c>
      <c r="E99" s="3"/>
      <c r="F99" s="32">
        <f t="shared" ref="F99:J99" si="80">F98+F96</f>
        <v>848524.59310735611</v>
      </c>
      <c r="G99" s="32">
        <f t="shared" si="80"/>
        <v>886981.03359828889</v>
      </c>
      <c r="H99" s="32">
        <f t="shared" si="80"/>
        <v>791389.62614692142</v>
      </c>
      <c r="I99" s="32">
        <f t="shared" si="80"/>
        <v>1111236.0633414625</v>
      </c>
      <c r="J99" s="32">
        <f t="shared" si="80"/>
        <v>1314260.9933721595</v>
      </c>
      <c r="K99" s="32">
        <f t="shared" ref="K99:T99" si="81">K98+K96</f>
        <v>1526877.3872632929</v>
      </c>
      <c r="L99" s="32">
        <f t="shared" si="81"/>
        <v>1723524.6693139845</v>
      </c>
      <c r="M99" s="32">
        <f t="shared" si="81"/>
        <v>1678336.8058061916</v>
      </c>
      <c r="N99" s="32">
        <f t="shared" si="81"/>
        <v>1497097.7878759685</v>
      </c>
      <c r="O99" s="32">
        <f t="shared" ref="O99:Q99" si="82">O98+O96</f>
        <v>1157964.9590241422</v>
      </c>
      <c r="P99" s="32">
        <f t="shared" si="82"/>
        <v>852441.68206844979</v>
      </c>
      <c r="Q99" s="32">
        <f t="shared" si="82"/>
        <v>853596.12648030592</v>
      </c>
      <c r="R99" s="32">
        <f t="shared" si="81"/>
        <v>1606459.1625648595</v>
      </c>
      <c r="S99" s="32">
        <f t="shared" si="81"/>
        <v>1186852.643949877</v>
      </c>
      <c r="T99" s="32">
        <f t="shared" si="81"/>
        <v>780947.86266081547</v>
      </c>
      <c r="U99" s="31"/>
      <c r="V99" s="26"/>
    </row>
    <row r="100" spans="1:24" ht="15" thickTop="1" x14ac:dyDescent="0.2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31"/>
      <c r="V100" s="26"/>
    </row>
    <row r="101" spans="1:24" x14ac:dyDescent="0.2">
      <c r="A101" s="60" t="s">
        <v>0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 t="s">
        <v>353</v>
      </c>
      <c r="N101" s="4"/>
      <c r="O101" s="4"/>
      <c r="P101" s="4"/>
      <c r="Q101" s="4"/>
      <c r="R101" s="4"/>
      <c r="S101" s="27"/>
      <c r="T101" s="4"/>
      <c r="U101" s="31"/>
      <c r="V101" s="26"/>
      <c r="W101" s="89" t="s">
        <v>353</v>
      </c>
    </row>
    <row r="102" spans="1:24" x14ac:dyDescent="0.2">
      <c r="A102" s="60" t="s">
        <v>237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 t="s">
        <v>354</v>
      </c>
      <c r="N102" s="4"/>
      <c r="O102" s="4"/>
      <c r="P102" s="4"/>
      <c r="Q102" s="4"/>
      <c r="R102" s="4"/>
      <c r="S102" s="27"/>
      <c r="T102" s="4"/>
      <c r="U102" s="31"/>
      <c r="V102" s="26"/>
      <c r="W102" s="89" t="s">
        <v>354</v>
      </c>
    </row>
    <row r="103" spans="1:24" x14ac:dyDescent="0.2">
      <c r="A103" s="60" t="str">
        <f>A3</f>
        <v>UNADJUSTED TEST YEAR PERIOD ENDED DECEMBER 31, 2020</v>
      </c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 t="s">
        <v>378</v>
      </c>
      <c r="N103" s="4"/>
      <c r="O103" s="4"/>
      <c r="P103" s="4"/>
      <c r="Q103" s="4"/>
      <c r="R103" s="4"/>
      <c r="S103" s="27"/>
      <c r="T103" s="4"/>
      <c r="U103" s="31"/>
      <c r="V103" s="26"/>
      <c r="W103" s="89" t="s">
        <v>378</v>
      </c>
    </row>
    <row r="104" spans="1:24" x14ac:dyDescent="0.2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89" t="s">
        <v>379</v>
      </c>
      <c r="N104" s="4"/>
      <c r="O104" s="4"/>
      <c r="P104" s="4"/>
      <c r="Q104" s="4"/>
      <c r="R104" s="4"/>
      <c r="S104" s="27"/>
      <c r="T104" s="4"/>
      <c r="U104" s="31"/>
      <c r="V104" s="26"/>
      <c r="W104" s="89" t="s">
        <v>379</v>
      </c>
    </row>
    <row r="105" spans="1:24" x14ac:dyDescent="0.2">
      <c r="A105" s="60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61" t="s">
        <v>254</v>
      </c>
      <c r="N105" s="4"/>
      <c r="O105" s="4"/>
      <c r="P105" s="4"/>
      <c r="Q105" s="4"/>
      <c r="R105" s="4"/>
      <c r="S105" s="27"/>
      <c r="T105" s="4"/>
      <c r="U105" s="31"/>
      <c r="V105" s="26"/>
      <c r="W105" s="61" t="s">
        <v>255</v>
      </c>
    </row>
    <row r="106" spans="1:24" x14ac:dyDescent="0.2">
      <c r="A106" s="2"/>
      <c r="B106" s="2"/>
      <c r="C106" s="2"/>
      <c r="D106" s="4"/>
      <c r="E106" s="46"/>
      <c r="F106" s="46"/>
      <c r="G106" s="46"/>
      <c r="H106" s="46"/>
      <c r="I106" s="46"/>
      <c r="J106" s="46"/>
      <c r="K106" s="4"/>
      <c r="L106" s="4"/>
      <c r="M106" s="4"/>
      <c r="N106" s="4"/>
      <c r="O106" s="4"/>
      <c r="P106" s="4"/>
      <c r="Q106" s="4"/>
      <c r="R106" s="4"/>
      <c r="S106" s="27"/>
      <c r="T106" s="4"/>
      <c r="U106" s="31"/>
      <c r="V106" s="26"/>
    </row>
    <row r="107" spans="1:24" ht="15" x14ac:dyDescent="0.25">
      <c r="A107" s="44" t="s">
        <v>222</v>
      </c>
      <c r="B107" s="2"/>
      <c r="D107" s="4"/>
      <c r="E107" s="46"/>
      <c r="F107" s="46"/>
      <c r="G107" s="46"/>
      <c r="H107" s="46"/>
      <c r="I107" s="46"/>
      <c r="J107" s="46"/>
      <c r="K107" s="17"/>
      <c r="L107" s="17"/>
      <c r="M107" s="17"/>
      <c r="N107" s="17"/>
      <c r="O107" s="17"/>
      <c r="P107" s="17"/>
      <c r="Q107" s="17"/>
      <c r="R107" s="17"/>
      <c r="S107" s="27"/>
      <c r="T107" s="4"/>
      <c r="U107" s="31"/>
      <c r="V107" s="26"/>
    </row>
    <row r="108" spans="1:24" ht="70.5" customHeight="1" x14ac:dyDescent="0.2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F7</f>
        <v>Jan 2020
Coincident kW @ Source</v>
      </c>
      <c r="G108" s="23" t="str">
        <f t="shared" ref="G108:Q108" si="83">G7</f>
        <v>Feb 2020
Coincident kW @ Source</v>
      </c>
      <c r="H108" s="23" t="str">
        <f t="shared" si="83"/>
        <v>Mar 2020
Coincident kW @ Source</v>
      </c>
      <c r="I108" s="23" t="str">
        <f t="shared" si="83"/>
        <v>Apr 2020
Coincident kW @ Source</v>
      </c>
      <c r="J108" s="23" t="str">
        <f t="shared" si="83"/>
        <v>May 2020
Coincident kW @ Source</v>
      </c>
      <c r="K108" s="23" t="str">
        <f t="shared" si="83"/>
        <v>Jun 2020
Coincident kW @ Source</v>
      </c>
      <c r="L108" s="23" t="str">
        <f t="shared" si="83"/>
        <v>Jul 2020
Coincident kW @ Source</v>
      </c>
      <c r="M108" s="23" t="str">
        <f t="shared" si="83"/>
        <v>Aug 2020
Coincident kW @ Source</v>
      </c>
      <c r="N108" s="23" t="str">
        <f t="shared" si="83"/>
        <v>Sep 2020
Coincident kW @ Source</v>
      </c>
      <c r="O108" s="23" t="str">
        <f t="shared" si="83"/>
        <v>Oct 2020
Coincident kW @ Source</v>
      </c>
      <c r="P108" s="23" t="str">
        <f t="shared" si="83"/>
        <v>Nov 2020
Coincident kW @ Source</v>
      </c>
      <c r="Q108" s="23" t="str">
        <f t="shared" si="83"/>
        <v>Dec 2020
Coincident kW @ Source</v>
      </c>
      <c r="R108" s="21" t="s">
        <v>184</v>
      </c>
      <c r="S108" s="21" t="s">
        <v>234</v>
      </c>
      <c r="T108" s="21" t="s">
        <v>185</v>
      </c>
      <c r="U108" s="21" t="s">
        <v>186</v>
      </c>
      <c r="V108" s="21" t="s">
        <v>235</v>
      </c>
      <c r="W108" s="21" t="s">
        <v>236</v>
      </c>
    </row>
    <row r="109" spans="1:24" x14ac:dyDescent="0.2">
      <c r="A109" s="2"/>
      <c r="B109" s="2"/>
      <c r="C109" s="34" t="s">
        <v>145</v>
      </c>
      <c r="D109" s="2"/>
      <c r="E109" s="3"/>
      <c r="F109" s="3"/>
      <c r="G109" s="3"/>
      <c r="H109" s="3"/>
      <c r="I109" s="3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31"/>
      <c r="V109" s="26"/>
    </row>
    <row r="110" spans="1:24" x14ac:dyDescent="0.2">
      <c r="A110" s="2">
        <f>A109+1</f>
        <v>1</v>
      </c>
      <c r="B110" s="2" t="s">
        <v>146</v>
      </c>
      <c r="C110" s="2" t="s">
        <v>147</v>
      </c>
      <c r="D110" s="4">
        <f t="shared" ref="D110:D117" si="84">D40-(D40/(D$54-D$49-D$50-D$52-G$158))*G$155</f>
        <v>808455706.73081946</v>
      </c>
      <c r="E110" s="26">
        <f t="shared" ref="E110:E123" si="85">D110/$D$133</f>
        <v>9.7975196611814641E-2</v>
      </c>
      <c r="F110" s="4">
        <f t="shared" ref="F110:Q117" si="86">F40-(F40/(F$54-F$49-F$50-F$52-H$158))*H$155</f>
        <v>115651.50285211616</v>
      </c>
      <c r="G110" s="4">
        <f t="shared" si="86"/>
        <v>125669.39674124002</v>
      </c>
      <c r="H110" s="4">
        <f t="shared" si="86"/>
        <v>107856.16458670715</v>
      </c>
      <c r="I110" s="4">
        <f t="shared" si="86"/>
        <v>123546.07703807972</v>
      </c>
      <c r="J110" s="4">
        <f t="shared" si="86"/>
        <v>153075.35908507125</v>
      </c>
      <c r="K110" s="4">
        <f t="shared" si="86"/>
        <v>199005.6846205015</v>
      </c>
      <c r="L110" s="4">
        <f t="shared" si="86"/>
        <v>222075.46576317959</v>
      </c>
      <c r="M110" s="4">
        <f t="shared" si="86"/>
        <v>199444.12792519492</v>
      </c>
      <c r="N110" s="4">
        <f t="shared" si="86"/>
        <v>170906.83786464969</v>
      </c>
      <c r="O110" s="4">
        <f t="shared" si="86"/>
        <v>115167.67668726546</v>
      </c>
      <c r="P110" s="4">
        <f t="shared" si="86"/>
        <v>75253.939296716839</v>
      </c>
      <c r="Q110" s="4">
        <f t="shared" si="86"/>
        <v>133555.8612616398</v>
      </c>
      <c r="R110" s="4">
        <f t="shared" ref="R110:R123" si="87">AVERAGE(K110:N110)</f>
        <v>197858.02904338142</v>
      </c>
      <c r="S110" s="4">
        <f t="shared" ref="S110:S123" si="88">AVERAGE(F110:Q110)</f>
        <v>145100.6744768635</v>
      </c>
      <c r="T110" s="4">
        <f t="shared" ref="T110:T123" si="89">D110/8784</f>
        <v>92037.307232561419</v>
      </c>
      <c r="U110" s="4">
        <f t="shared" ref="U110:U123" si="90">IF((S110-T110)&lt;0,0,(S110-T110))</f>
        <v>53063.367244302077</v>
      </c>
      <c r="V110" s="26">
        <f>T110/$T$133*$U$136+U110/$U$133*$U$137</f>
        <v>0.10297996611840006</v>
      </c>
      <c r="W110" s="26">
        <f t="shared" ref="W110:W123" si="91">S110/$S$133</f>
        <v>0.10154896383657974</v>
      </c>
      <c r="X110" s="15"/>
    </row>
    <row r="111" spans="1:24" x14ac:dyDescent="0.2">
      <c r="A111" s="2">
        <f t="shared" ref="A111:A124" si="92">A110+1</f>
        <v>2</v>
      </c>
      <c r="B111" s="2" t="s">
        <v>148</v>
      </c>
      <c r="C111" s="2" t="s">
        <v>149</v>
      </c>
      <c r="D111" s="4">
        <f t="shared" si="84"/>
        <v>160231665.80143502</v>
      </c>
      <c r="E111" s="26">
        <f t="shared" si="85"/>
        <v>1.9418168280134568E-2</v>
      </c>
      <c r="F111" s="4">
        <f t="shared" si="86"/>
        <v>20817.842131568934</v>
      </c>
      <c r="G111" s="4">
        <f t="shared" si="86"/>
        <v>20868.669003329804</v>
      </c>
      <c r="H111" s="4">
        <f t="shared" si="86"/>
        <v>20458.959717895315</v>
      </c>
      <c r="I111" s="4">
        <f t="shared" si="86"/>
        <v>20634.286917197416</v>
      </c>
      <c r="J111" s="4">
        <f t="shared" si="86"/>
        <v>24447.121633374649</v>
      </c>
      <c r="K111" s="4">
        <f t="shared" si="86"/>
        <v>32078.747206831122</v>
      </c>
      <c r="L111" s="4">
        <f t="shared" si="86"/>
        <v>39010.19254574387</v>
      </c>
      <c r="M111" s="4">
        <f t="shared" si="86"/>
        <v>39520.304698122316</v>
      </c>
      <c r="N111" s="4">
        <f t="shared" si="86"/>
        <v>35472.258577652552</v>
      </c>
      <c r="O111" s="4">
        <f t="shared" si="86"/>
        <v>28938.498434792549</v>
      </c>
      <c r="P111" s="4">
        <f t="shared" si="86"/>
        <v>22764.391285066948</v>
      </c>
      <c r="Q111" s="4">
        <f t="shared" si="86"/>
        <v>16599.01608028372</v>
      </c>
      <c r="R111" s="4">
        <f t="shared" si="87"/>
        <v>36520.375757087466</v>
      </c>
      <c r="S111" s="4">
        <f t="shared" si="88"/>
        <v>26800.857352654933</v>
      </c>
      <c r="T111" s="4">
        <f t="shared" si="89"/>
        <v>18241.309858997611</v>
      </c>
      <c r="U111" s="4">
        <f t="shared" si="90"/>
        <v>8559.5474936573228</v>
      </c>
      <c r="V111" s="26">
        <f t="shared" ref="V111:V123" si="93">T111/$T$133*$U$136+U111/$U$133*$U$137</f>
        <v>1.8378197707416929E-2</v>
      </c>
      <c r="W111" s="26">
        <f t="shared" si="91"/>
        <v>1.8756627451294521E-2</v>
      </c>
      <c r="X111" s="15"/>
    </row>
    <row r="112" spans="1:24" x14ac:dyDescent="0.2">
      <c r="A112" s="2">
        <f t="shared" si="92"/>
        <v>3</v>
      </c>
      <c r="B112" s="2" t="s">
        <v>150</v>
      </c>
      <c r="C112" s="2" t="s">
        <v>151</v>
      </c>
      <c r="D112" s="4">
        <f t="shared" si="84"/>
        <v>294567956.44211519</v>
      </c>
      <c r="E112" s="26">
        <f t="shared" si="85"/>
        <v>3.5698125707665923E-2</v>
      </c>
      <c r="F112" s="4">
        <f t="shared" si="86"/>
        <v>31227.116967682119</v>
      </c>
      <c r="G112" s="4">
        <f t="shared" si="86"/>
        <v>34030.026307815438</v>
      </c>
      <c r="H112" s="4">
        <f t="shared" si="86"/>
        <v>34703.054391528312</v>
      </c>
      <c r="I112" s="4">
        <f t="shared" si="86"/>
        <v>36983.141195368604</v>
      </c>
      <c r="J112" s="4">
        <f t="shared" si="86"/>
        <v>38950.707281981937</v>
      </c>
      <c r="K112" s="4">
        <f t="shared" si="86"/>
        <v>47032.373751934494</v>
      </c>
      <c r="L112" s="4">
        <f t="shared" si="86"/>
        <v>53831.412903648285</v>
      </c>
      <c r="M112" s="4">
        <f t="shared" si="86"/>
        <v>52709.322508010693</v>
      </c>
      <c r="N112" s="4">
        <f t="shared" si="86"/>
        <v>49814.325134057013</v>
      </c>
      <c r="O112" s="4">
        <f t="shared" si="86"/>
        <v>38769.212374695766</v>
      </c>
      <c r="P112" s="4">
        <f t="shared" si="86"/>
        <v>32144.141264336995</v>
      </c>
      <c r="Q112" s="4">
        <f t="shared" si="86"/>
        <v>29310.137397149079</v>
      </c>
      <c r="R112" s="4">
        <f t="shared" si="87"/>
        <v>50846.858574412618</v>
      </c>
      <c r="S112" s="4">
        <f t="shared" si="88"/>
        <v>39958.747623184063</v>
      </c>
      <c r="T112" s="4">
        <f t="shared" si="89"/>
        <v>33534.603420095082</v>
      </c>
      <c r="U112" s="4">
        <f t="shared" si="90"/>
        <v>6424.1442030889812</v>
      </c>
      <c r="V112" s="26">
        <f t="shared" si="93"/>
        <v>2.4119941998114354E-2</v>
      </c>
      <c r="W112" s="26">
        <f t="shared" si="91"/>
        <v>2.7965200244391367E-2</v>
      </c>
      <c r="X112" s="15"/>
    </row>
    <row r="113" spans="1:24" x14ac:dyDescent="0.2">
      <c r="A113" s="2">
        <f t="shared" si="92"/>
        <v>4</v>
      </c>
      <c r="B113" s="2" t="s">
        <v>152</v>
      </c>
      <c r="C113" s="2" t="s">
        <v>153</v>
      </c>
      <c r="D113" s="4">
        <f t="shared" si="84"/>
        <v>43104607.712522477</v>
      </c>
      <c r="E113" s="26">
        <f t="shared" si="85"/>
        <v>5.2237647410356735E-3</v>
      </c>
      <c r="F113" s="4">
        <f t="shared" si="86"/>
        <v>309.66317386458559</v>
      </c>
      <c r="G113" s="4">
        <f t="shared" si="86"/>
        <v>87.170598514730159</v>
      </c>
      <c r="H113" s="4">
        <f t="shared" si="86"/>
        <v>1308.718171406043</v>
      </c>
      <c r="I113" s="4">
        <f t="shared" si="86"/>
        <v>7801.4385640841092</v>
      </c>
      <c r="J113" s="4">
        <f t="shared" si="86"/>
        <v>5565.2022794445493</v>
      </c>
      <c r="K113" s="4">
        <f t="shared" si="86"/>
        <v>5565.685185291678</v>
      </c>
      <c r="L113" s="4">
        <f t="shared" si="86"/>
        <v>9238.9086865908102</v>
      </c>
      <c r="M113" s="4">
        <f t="shared" si="86"/>
        <v>9600.5538473685774</v>
      </c>
      <c r="N113" s="4">
        <f t="shared" si="86"/>
        <v>11484.833543105799</v>
      </c>
      <c r="O113" s="4">
        <f t="shared" si="86"/>
        <v>6178.6125065713304</v>
      </c>
      <c r="P113" s="4">
        <f t="shared" si="86"/>
        <v>2157.3284933390828</v>
      </c>
      <c r="Q113" s="4">
        <f t="shared" si="86"/>
        <v>1745.7953024401709</v>
      </c>
      <c r="R113" s="4">
        <f t="shared" si="87"/>
        <v>8972.4953155892163</v>
      </c>
      <c r="S113" s="4">
        <f t="shared" si="88"/>
        <v>5086.9925293351225</v>
      </c>
      <c r="T113" s="4">
        <f t="shared" si="89"/>
        <v>4907.1730091669488</v>
      </c>
      <c r="U113" s="4">
        <f t="shared" si="90"/>
        <v>179.81952016817377</v>
      </c>
      <c r="V113" s="26">
        <f t="shared" si="93"/>
        <v>2.7403161433684937E-3</v>
      </c>
      <c r="W113" s="26">
        <f t="shared" si="91"/>
        <v>3.5601407247819023E-3</v>
      </c>
      <c r="X113" s="15"/>
    </row>
    <row r="114" spans="1:24" x14ac:dyDescent="0.2">
      <c r="A114" s="2">
        <f t="shared" si="92"/>
        <v>5</v>
      </c>
      <c r="B114" s="2" t="s">
        <v>154</v>
      </c>
      <c r="C114" s="2" t="s">
        <v>155</v>
      </c>
      <c r="D114" s="4">
        <f t="shared" si="84"/>
        <v>52506550.747128457</v>
      </c>
      <c r="E114" s="26">
        <f t="shared" si="85"/>
        <v>6.3631681859980674E-3</v>
      </c>
      <c r="F114" s="4">
        <f t="shared" si="86"/>
        <v>5008.6652741474745</v>
      </c>
      <c r="G114" s="4">
        <f t="shared" si="86"/>
        <v>6649.1502051348061</v>
      </c>
      <c r="H114" s="4">
        <f t="shared" si="86"/>
        <v>6550.3043008899531</v>
      </c>
      <c r="I114" s="4">
        <f t="shared" si="86"/>
        <v>4874.3954575665357</v>
      </c>
      <c r="J114" s="4">
        <f t="shared" si="86"/>
        <v>7356.2308463939326</v>
      </c>
      <c r="K114" s="4">
        <f t="shared" si="86"/>
        <v>7447.242907431365</v>
      </c>
      <c r="L114" s="4">
        <f t="shared" si="86"/>
        <v>8591.4619879843412</v>
      </c>
      <c r="M114" s="4">
        <f t="shared" si="86"/>
        <v>10519.999839445958</v>
      </c>
      <c r="N114" s="4">
        <f t="shared" si="86"/>
        <v>9936.9028225349011</v>
      </c>
      <c r="O114" s="4">
        <f t="shared" si="86"/>
        <v>7151.7365473924638</v>
      </c>
      <c r="P114" s="4">
        <f t="shared" si="86"/>
        <v>4564.7475048815995</v>
      </c>
      <c r="Q114" s="4">
        <f t="shared" si="86"/>
        <v>6910.0064872689854</v>
      </c>
      <c r="R114" s="4">
        <f t="shared" si="87"/>
        <v>9123.9018893491411</v>
      </c>
      <c r="S114" s="4">
        <f t="shared" si="88"/>
        <v>7130.0703484226915</v>
      </c>
      <c r="T114" s="4">
        <f t="shared" si="89"/>
        <v>5977.5217152924015</v>
      </c>
      <c r="U114" s="4">
        <f t="shared" si="90"/>
        <v>1152.54863313029</v>
      </c>
      <c r="V114" s="26">
        <f t="shared" si="93"/>
        <v>4.3070970682209109E-3</v>
      </c>
      <c r="W114" s="26">
        <f t="shared" si="91"/>
        <v>4.989992352376669E-3</v>
      </c>
      <c r="X114" s="15"/>
    </row>
    <row r="115" spans="1:24" x14ac:dyDescent="0.2">
      <c r="A115" s="2">
        <f t="shared" si="92"/>
        <v>6</v>
      </c>
      <c r="B115" s="2" t="s">
        <v>156</v>
      </c>
      <c r="C115" s="2" t="s">
        <v>157</v>
      </c>
      <c r="D115" s="4">
        <f t="shared" si="84"/>
        <v>39744573.825730801</v>
      </c>
      <c r="E115" s="26">
        <f t="shared" si="85"/>
        <v>4.8165686782953021E-3</v>
      </c>
      <c r="F115" s="4">
        <f t="shared" si="86"/>
        <v>4871.7856943115748</v>
      </c>
      <c r="G115" s="4">
        <f t="shared" si="86"/>
        <v>4650.8663807788744</v>
      </c>
      <c r="H115" s="4">
        <f t="shared" si="86"/>
        <v>5267.3583914079345</v>
      </c>
      <c r="I115" s="4">
        <f t="shared" si="86"/>
        <v>5091.0289543487161</v>
      </c>
      <c r="J115" s="4">
        <f t="shared" si="86"/>
        <v>5811.1735572170528</v>
      </c>
      <c r="K115" s="4">
        <f t="shared" si="86"/>
        <v>6091.9035286886565</v>
      </c>
      <c r="L115" s="4">
        <f t="shared" si="86"/>
        <v>6855.0500451706102</v>
      </c>
      <c r="M115" s="4">
        <f t="shared" si="86"/>
        <v>6170.4423439448674</v>
      </c>
      <c r="N115" s="4">
        <f t="shared" si="86"/>
        <v>6322.6531593606815</v>
      </c>
      <c r="O115" s="4">
        <f t="shared" si="86"/>
        <v>5567.5786781738543</v>
      </c>
      <c r="P115" s="4">
        <f t="shared" si="86"/>
        <v>4682.2706971734096</v>
      </c>
      <c r="Q115" s="4">
        <f t="shared" si="86"/>
        <v>4711.7765163580098</v>
      </c>
      <c r="R115" s="4">
        <f t="shared" si="87"/>
        <v>6360.0122692912037</v>
      </c>
      <c r="S115" s="4">
        <f t="shared" si="88"/>
        <v>5507.8239955778545</v>
      </c>
      <c r="T115" s="4">
        <f t="shared" si="89"/>
        <v>4524.6554901788249</v>
      </c>
      <c r="U115" s="4">
        <f t="shared" si="90"/>
        <v>983.16850539902953</v>
      </c>
      <c r="V115" s="26">
        <f t="shared" si="93"/>
        <v>3.3752070221962568E-3</v>
      </c>
      <c r="W115" s="26">
        <f t="shared" si="91"/>
        <v>3.8546603712332505E-3</v>
      </c>
      <c r="X115" s="15"/>
    </row>
    <row r="116" spans="1:24" x14ac:dyDescent="0.2">
      <c r="A116" s="2">
        <f t="shared" si="92"/>
        <v>7</v>
      </c>
      <c r="B116" s="2" t="s">
        <v>158</v>
      </c>
      <c r="C116" s="2" t="s">
        <v>159</v>
      </c>
      <c r="D116" s="4">
        <f t="shared" si="84"/>
        <v>157259141.47795394</v>
      </c>
      <c r="E116" s="26">
        <f t="shared" si="85"/>
        <v>1.9057933758191328E-2</v>
      </c>
      <c r="F116" s="4">
        <f t="shared" si="86"/>
        <v>24011.542931269927</v>
      </c>
      <c r="G116" s="4">
        <f t="shared" si="86"/>
        <v>24547.218736032901</v>
      </c>
      <c r="H116" s="4">
        <f t="shared" si="86"/>
        <v>21240.771768912844</v>
      </c>
      <c r="I116" s="4">
        <f t="shared" si="86"/>
        <v>16942.167113654825</v>
      </c>
      <c r="J116" s="4">
        <f t="shared" si="86"/>
        <v>17691.73612703136</v>
      </c>
      <c r="K116" s="4">
        <f t="shared" si="86"/>
        <v>20448.895149937674</v>
      </c>
      <c r="L116" s="4">
        <f t="shared" si="86"/>
        <v>22397.787110948706</v>
      </c>
      <c r="M116" s="4">
        <f t="shared" si="86"/>
        <v>20956.915406412849</v>
      </c>
      <c r="N116" s="4">
        <f t="shared" si="86"/>
        <v>21083.129759971485</v>
      </c>
      <c r="O116" s="4">
        <f t="shared" si="86"/>
        <v>19177.830819133589</v>
      </c>
      <c r="P116" s="4">
        <f t="shared" si="86"/>
        <v>20326.897412362538</v>
      </c>
      <c r="Q116" s="4">
        <f t="shared" si="86"/>
        <v>22060.063515471975</v>
      </c>
      <c r="R116" s="4">
        <f t="shared" si="87"/>
        <v>21221.681856817679</v>
      </c>
      <c r="S116" s="4">
        <f t="shared" si="88"/>
        <v>20907.079654261721</v>
      </c>
      <c r="T116" s="4">
        <f t="shared" si="89"/>
        <v>17902.907727453774</v>
      </c>
      <c r="U116" s="4">
        <f t="shared" si="90"/>
        <v>3004.1719268079469</v>
      </c>
      <c r="V116" s="26">
        <f t="shared" si="93"/>
        <v>1.2435110466082902E-2</v>
      </c>
      <c r="W116" s="26">
        <f t="shared" si="91"/>
        <v>1.4631856698072383E-2</v>
      </c>
      <c r="X116" s="15"/>
    </row>
    <row r="117" spans="1:24" x14ac:dyDescent="0.2">
      <c r="A117" s="2">
        <f t="shared" si="92"/>
        <v>8</v>
      </c>
      <c r="B117" s="28" t="s">
        <v>160</v>
      </c>
      <c r="C117" s="28" t="s">
        <v>216</v>
      </c>
      <c r="D117" s="4">
        <f t="shared" si="84"/>
        <v>58450071.11422465</v>
      </c>
      <c r="E117" s="26">
        <f t="shared" si="85"/>
        <v>7.083452020578581E-3</v>
      </c>
      <c r="F117" s="4">
        <f t="shared" si="86"/>
        <v>8034.2429718260182</v>
      </c>
      <c r="G117" s="4">
        <f t="shared" si="86"/>
        <v>8546.3573748156778</v>
      </c>
      <c r="H117" s="4">
        <f t="shared" si="86"/>
        <v>7458.7823051784753</v>
      </c>
      <c r="I117" s="4">
        <f t="shared" si="86"/>
        <v>6829.2709962997988</v>
      </c>
      <c r="J117" s="4">
        <f t="shared" si="86"/>
        <v>7524.2608377301312</v>
      </c>
      <c r="K117" s="4">
        <f t="shared" si="86"/>
        <v>9521.7056754217938</v>
      </c>
      <c r="L117" s="4">
        <f t="shared" si="86"/>
        <v>11019.769776278539</v>
      </c>
      <c r="M117" s="4">
        <f t="shared" si="86"/>
        <v>10200.636851303132</v>
      </c>
      <c r="N117" s="4">
        <f t="shared" si="86"/>
        <v>9319.1379274713418</v>
      </c>
      <c r="O117" s="4">
        <f t="shared" si="86"/>
        <v>7116.2674992639922</v>
      </c>
      <c r="P117" s="4">
        <f t="shared" si="86"/>
        <v>5946.6249829438821</v>
      </c>
      <c r="Q117" s="4">
        <f t="shared" si="86"/>
        <v>8284.3256285350781</v>
      </c>
      <c r="R117" s="4">
        <f t="shared" si="87"/>
        <v>10015.312557618701</v>
      </c>
      <c r="S117" s="4">
        <f t="shared" si="88"/>
        <v>8316.7819022556541</v>
      </c>
      <c r="T117" s="4">
        <f t="shared" si="89"/>
        <v>6654.1519938780339</v>
      </c>
      <c r="U117" s="4">
        <f t="shared" si="90"/>
        <v>1662.6299083776203</v>
      </c>
      <c r="V117" s="26">
        <f t="shared" si="93"/>
        <v>5.1887199905903507E-3</v>
      </c>
      <c r="W117" s="26">
        <f t="shared" si="91"/>
        <v>5.8205145336078139E-3</v>
      </c>
      <c r="X117" s="15"/>
    </row>
    <row r="118" spans="1:24" x14ac:dyDescent="0.2">
      <c r="A118" s="2">
        <f t="shared" si="92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85"/>
        <v>6.4014619501701724E-3</v>
      </c>
      <c r="F118" s="4">
        <f t="shared" ref="F118:Q118" si="94">F48-H158-((F48-H158)/(F$54-F$49-F$50-F$52-H$158))*H$155</f>
        <v>7027.9212380175777</v>
      </c>
      <c r="G118" s="4">
        <f t="shared" si="94"/>
        <v>7647.3090617215439</v>
      </c>
      <c r="H118" s="4">
        <f t="shared" si="94"/>
        <v>7116.4006479254685</v>
      </c>
      <c r="I118" s="4">
        <f t="shared" si="94"/>
        <v>4181.1170604418721</v>
      </c>
      <c r="J118" s="4">
        <f t="shared" si="94"/>
        <v>5552.9229803577937</v>
      </c>
      <c r="K118" s="4">
        <f t="shared" si="94"/>
        <v>8073.5250457083139</v>
      </c>
      <c r="L118" s="4">
        <f t="shared" si="94"/>
        <v>10346.202770869833</v>
      </c>
      <c r="M118" s="4">
        <f t="shared" si="94"/>
        <v>9915.9965693394861</v>
      </c>
      <c r="N118" s="4">
        <f t="shared" si="94"/>
        <v>7697.3191157610645</v>
      </c>
      <c r="O118" s="4">
        <f t="shared" si="94"/>
        <v>8341.095715632815</v>
      </c>
      <c r="P118" s="4">
        <f t="shared" si="94"/>
        <v>6653.0064177276281</v>
      </c>
      <c r="Q118" s="4">
        <f t="shared" si="94"/>
        <v>6673.9852660058586</v>
      </c>
      <c r="R118" s="4">
        <f t="shared" si="87"/>
        <v>9008.2608754196735</v>
      </c>
      <c r="S118" s="4">
        <f t="shared" si="88"/>
        <v>7435.5668241257708</v>
      </c>
      <c r="T118" s="4">
        <f t="shared" si="89"/>
        <v>6013.4946457899387</v>
      </c>
      <c r="U118" s="4">
        <f t="shared" si="90"/>
        <v>1422.0721783358322</v>
      </c>
      <c r="V118" s="26">
        <f t="shared" si="93"/>
        <v>4.6056070391610818E-3</v>
      </c>
      <c r="W118" s="26">
        <f t="shared" si="91"/>
        <v>5.2037946015751815E-3</v>
      </c>
      <c r="X118" s="15"/>
    </row>
    <row r="119" spans="1:24" x14ac:dyDescent="0.2">
      <c r="A119" s="2">
        <f t="shared" si="92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85"/>
        <v>2.3648304377753751E-4</v>
      </c>
      <c r="F119" s="4">
        <f t="shared" ref="F119:J119" si="95">F49</f>
        <v>450.18464452000001</v>
      </c>
      <c r="G119" s="4">
        <f t="shared" si="95"/>
        <v>450.18464452000012</v>
      </c>
      <c r="H119" s="4">
        <f t="shared" si="95"/>
        <v>450.18464452000001</v>
      </c>
      <c r="I119" s="4">
        <f t="shared" si="95"/>
        <v>0</v>
      </c>
      <c r="J119" s="4">
        <f t="shared" si="95"/>
        <v>0</v>
      </c>
      <c r="K119" s="4">
        <f t="shared" ref="K119:N120" si="96">K49</f>
        <v>0</v>
      </c>
      <c r="L119" s="4">
        <f t="shared" si="96"/>
        <v>0</v>
      </c>
      <c r="M119" s="4">
        <f t="shared" si="96"/>
        <v>0</v>
      </c>
      <c r="N119" s="4">
        <f t="shared" si="96"/>
        <v>0</v>
      </c>
      <c r="O119" s="4">
        <f t="shared" ref="O119:Q119" si="97">O49</f>
        <v>0</v>
      </c>
      <c r="P119" s="4">
        <f t="shared" si="97"/>
        <v>0</v>
      </c>
      <c r="Q119" s="4">
        <f t="shared" si="97"/>
        <v>452.21470164000004</v>
      </c>
      <c r="R119" s="4">
        <f t="shared" si="87"/>
        <v>0</v>
      </c>
      <c r="S119" s="4">
        <f t="shared" si="88"/>
        <v>150.23071960000001</v>
      </c>
      <c r="T119" s="4">
        <f t="shared" si="89"/>
        <v>222.15074129098363</v>
      </c>
      <c r="U119" s="4">
        <f t="shared" si="90"/>
        <v>0</v>
      </c>
      <c r="V119" s="26">
        <f t="shared" si="93"/>
        <v>1.1560517536774579E-4</v>
      </c>
      <c r="W119" s="26">
        <f t="shared" si="91"/>
        <v>1.0513923499532945E-4</v>
      </c>
      <c r="X119" s="15"/>
    </row>
    <row r="120" spans="1:24" x14ac:dyDescent="0.2">
      <c r="A120" s="2">
        <f t="shared" si="92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85"/>
        <v>6.7637267224687043E-4</v>
      </c>
      <c r="F120" s="4">
        <f t="shared" ref="F120:J120" si="98">F50</f>
        <v>1302.9092720800002</v>
      </c>
      <c r="G120" s="4">
        <f t="shared" si="98"/>
        <v>1307.69765308</v>
      </c>
      <c r="H120" s="4">
        <f t="shared" si="98"/>
        <v>1343.8220650400001</v>
      </c>
      <c r="I120" s="4">
        <f t="shared" si="98"/>
        <v>0</v>
      </c>
      <c r="J120" s="4">
        <f t="shared" si="98"/>
        <v>0</v>
      </c>
      <c r="K120" s="4">
        <f t="shared" si="96"/>
        <v>0</v>
      </c>
      <c r="L120" s="4">
        <f t="shared" si="96"/>
        <v>0</v>
      </c>
      <c r="M120" s="4">
        <f t="shared" si="96"/>
        <v>0</v>
      </c>
      <c r="N120" s="4">
        <f t="shared" si="96"/>
        <v>0</v>
      </c>
      <c r="O120" s="4">
        <f t="shared" ref="O120:Q120" si="99">O50</f>
        <v>0</v>
      </c>
      <c r="P120" s="4">
        <f t="shared" si="99"/>
        <v>0</v>
      </c>
      <c r="Q120" s="4">
        <f t="shared" si="99"/>
        <v>1301.5458008799999</v>
      </c>
      <c r="R120" s="4">
        <f t="shared" si="87"/>
        <v>0</v>
      </c>
      <c r="S120" s="4">
        <f t="shared" si="88"/>
        <v>437.99789925666664</v>
      </c>
      <c r="T120" s="4">
        <f t="shared" si="89"/>
        <v>635.3803982240438</v>
      </c>
      <c r="U120" s="4">
        <f t="shared" si="90"/>
        <v>0</v>
      </c>
      <c r="V120" s="26">
        <f t="shared" si="93"/>
        <v>3.3064603761869134E-4</v>
      </c>
      <c r="W120" s="26">
        <f t="shared" si="91"/>
        <v>3.0653360497786837E-4</v>
      </c>
      <c r="X120" s="15"/>
    </row>
    <row r="121" spans="1:24" x14ac:dyDescent="0.2">
      <c r="A121" s="2">
        <f t="shared" si="92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85"/>
        <v>1.0093660193817796E-3</v>
      </c>
      <c r="F121" s="4">
        <f t="shared" ref="F121:Q121" si="100">F51-(F51/(F$54-F$49-F$50-F$52-H$158))*H$155</f>
        <v>965.01187608929797</v>
      </c>
      <c r="G121" s="4">
        <f t="shared" si="100"/>
        <v>246.25902107009992</v>
      </c>
      <c r="H121" s="4">
        <f t="shared" si="100"/>
        <v>92.417030036016044</v>
      </c>
      <c r="I121" s="4">
        <f t="shared" si="100"/>
        <v>159.26897846588636</v>
      </c>
      <c r="J121" s="4">
        <f t="shared" si="100"/>
        <v>216.60139623690426</v>
      </c>
      <c r="K121" s="4">
        <f t="shared" si="100"/>
        <v>767.06076039096456</v>
      </c>
      <c r="L121" s="4">
        <f t="shared" si="100"/>
        <v>2431.4819868340164</v>
      </c>
      <c r="M121" s="4">
        <f t="shared" si="100"/>
        <v>2513.0036880105686</v>
      </c>
      <c r="N121" s="4">
        <f t="shared" si="100"/>
        <v>1162.4255589855725</v>
      </c>
      <c r="O121" s="4">
        <f t="shared" si="100"/>
        <v>790.76146128378412</v>
      </c>
      <c r="P121" s="4">
        <f t="shared" si="100"/>
        <v>1431.3286341405012</v>
      </c>
      <c r="Q121" s="4">
        <f t="shared" si="100"/>
        <v>2359.4498717764627</v>
      </c>
      <c r="R121" s="4">
        <f t="shared" si="87"/>
        <v>1718.4929985552808</v>
      </c>
      <c r="S121" s="4">
        <f t="shared" si="88"/>
        <v>1094.5891886100062</v>
      </c>
      <c r="T121" s="4">
        <f t="shared" si="89"/>
        <v>948.19233488270277</v>
      </c>
      <c r="U121" s="4">
        <f t="shared" si="90"/>
        <v>146.39685372730344</v>
      </c>
      <c r="V121" s="26">
        <f t="shared" si="93"/>
        <v>6.4540372484468732E-4</v>
      </c>
      <c r="W121" s="26">
        <f t="shared" si="91"/>
        <v>7.660501808886657E-4</v>
      </c>
      <c r="X121" s="15"/>
    </row>
    <row r="122" spans="1:24" x14ac:dyDescent="0.2">
      <c r="A122" s="2">
        <f t="shared" si="92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85"/>
        <v>5.0709508458508328E-5</v>
      </c>
      <c r="F122" s="4">
        <f t="shared" ref="F122:J122" si="101">F52</f>
        <v>1206.7823983479309</v>
      </c>
      <c r="G122" s="4">
        <f t="shared" si="101"/>
        <v>1437.0003646275845</v>
      </c>
      <c r="H122" s="4">
        <f t="shared" si="101"/>
        <v>1471.0987563591168</v>
      </c>
      <c r="I122" s="4">
        <f t="shared" si="101"/>
        <v>0</v>
      </c>
      <c r="J122" s="4">
        <f t="shared" si="101"/>
        <v>0</v>
      </c>
      <c r="K122" s="4">
        <f>K52</f>
        <v>0</v>
      </c>
      <c r="L122" s="4">
        <f t="shared" ref="L122:N122" si="102">L52</f>
        <v>0</v>
      </c>
      <c r="M122" s="4">
        <f t="shared" si="102"/>
        <v>0</v>
      </c>
      <c r="N122" s="4">
        <f t="shared" si="102"/>
        <v>0</v>
      </c>
      <c r="O122" s="4">
        <f t="shared" ref="O122:Q122" si="103">O52</f>
        <v>0</v>
      </c>
      <c r="P122" s="4">
        <f t="shared" si="103"/>
        <v>268.91293008729713</v>
      </c>
      <c r="Q122" s="4">
        <f t="shared" si="103"/>
        <v>109.60568567913883</v>
      </c>
      <c r="R122" s="4">
        <f t="shared" si="87"/>
        <v>0</v>
      </c>
      <c r="S122" s="4">
        <f t="shared" si="88"/>
        <v>374.45001125842242</v>
      </c>
      <c r="T122" s="4">
        <f t="shared" si="89"/>
        <v>47.636205601092897</v>
      </c>
      <c r="U122" s="4">
        <f t="shared" si="90"/>
        <v>326.81380565732951</v>
      </c>
      <c r="V122" s="26">
        <f t="shared" si="93"/>
        <v>3.6405194002227112E-4</v>
      </c>
      <c r="W122" s="26">
        <f t="shared" si="91"/>
        <v>2.6205950309315452E-4</v>
      </c>
      <c r="X122" s="15"/>
    </row>
    <row r="123" spans="1:24" x14ac:dyDescent="0.2">
      <c r="A123" s="2">
        <f t="shared" si="92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85"/>
        <v>3.2574964815652E-3</v>
      </c>
      <c r="F123" s="4">
        <f t="shared" ref="F123:Q123" si="104">F53-(F53/(F$54-F$49-F$50-F$52-H$158))*H$155</f>
        <v>2385.3390780052187</v>
      </c>
      <c r="G123" s="4">
        <f t="shared" si="104"/>
        <v>3080.7074278774639</v>
      </c>
      <c r="H123" s="4">
        <f t="shared" si="104"/>
        <v>3466.7022244096042</v>
      </c>
      <c r="I123" s="4">
        <f t="shared" si="104"/>
        <v>3071.1492289354092</v>
      </c>
      <c r="J123" s="4">
        <f t="shared" si="104"/>
        <v>4265.8008767774663</v>
      </c>
      <c r="K123" s="4">
        <f t="shared" si="104"/>
        <v>5677.785078214335</v>
      </c>
      <c r="L123" s="4">
        <f t="shared" si="104"/>
        <v>5281.4034290101463</v>
      </c>
      <c r="M123" s="4">
        <f t="shared" si="104"/>
        <v>4858.1848875719697</v>
      </c>
      <c r="N123" s="4">
        <f t="shared" si="104"/>
        <v>3848.2497131246441</v>
      </c>
      <c r="O123" s="4">
        <f t="shared" si="104"/>
        <v>4663.3452947133692</v>
      </c>
      <c r="P123" s="4">
        <f t="shared" si="104"/>
        <v>4316.2288589389254</v>
      </c>
      <c r="Q123" s="4">
        <f t="shared" si="104"/>
        <v>2241.3839323741909</v>
      </c>
      <c r="R123" s="4">
        <f t="shared" si="87"/>
        <v>4916.4057769802739</v>
      </c>
      <c r="S123" s="4">
        <f t="shared" si="88"/>
        <v>3929.6900024960628</v>
      </c>
      <c r="T123" s="4">
        <f t="shared" si="89"/>
        <v>3060.0724964164092</v>
      </c>
      <c r="U123" s="4">
        <f t="shared" si="90"/>
        <v>869.61750607965359</v>
      </c>
      <c r="V123" s="26">
        <f t="shared" si="93"/>
        <v>2.4951754002175883E-3</v>
      </c>
      <c r="W123" s="26">
        <f t="shared" si="91"/>
        <v>2.7502005031415045E-3</v>
      </c>
      <c r="X123" s="15"/>
    </row>
    <row r="124" spans="1:24" ht="15" thickBot="1" x14ac:dyDescent="0.25">
      <c r="A124" s="2">
        <f t="shared" si="92"/>
        <v>15</v>
      </c>
      <c r="B124" s="2"/>
      <c r="C124" s="2" t="s">
        <v>172</v>
      </c>
      <c r="D124" s="29">
        <f>SUM(D110:D123)</f>
        <v>1710302399.0581803</v>
      </c>
      <c r="E124" s="30">
        <f t="shared" ref="E124:V124" si="105">SUM(E110:E123)</f>
        <v>0.20726826765931416</v>
      </c>
      <c r="F124" s="29">
        <f t="shared" si="105"/>
        <v>223270.51050384683</v>
      </c>
      <c r="G124" s="29">
        <f t="shared" si="105"/>
        <v>239218.01352055889</v>
      </c>
      <c r="H124" s="29">
        <f t="shared" si="105"/>
        <v>218784.73900221623</v>
      </c>
      <c r="I124" s="29">
        <f t="shared" si="105"/>
        <v>230113.34150444291</v>
      </c>
      <c r="J124" s="29">
        <f t="shared" si="105"/>
        <v>270457.11690161703</v>
      </c>
      <c r="K124" s="29">
        <f>SUM(K110:K123)</f>
        <v>341710.60891035182</v>
      </c>
      <c r="L124" s="29">
        <f t="shared" si="105"/>
        <v>391079.13700625871</v>
      </c>
      <c r="M124" s="29">
        <f t="shared" si="105"/>
        <v>366409.48856472527</v>
      </c>
      <c r="N124" s="29">
        <f t="shared" si="105"/>
        <v>327048.07317667478</v>
      </c>
      <c r="O124" s="29">
        <f t="shared" ref="O124:Q124" si="106">SUM(O110:O123)</f>
        <v>241862.61601891895</v>
      </c>
      <c r="P124" s="29">
        <f t="shared" si="106"/>
        <v>180509.81777771565</v>
      </c>
      <c r="Q124" s="29">
        <f t="shared" si="106"/>
        <v>236315.16744750246</v>
      </c>
      <c r="R124" s="29">
        <f t="shared" si="105"/>
        <v>356561.82691450272</v>
      </c>
      <c r="S124" s="29">
        <f t="shared" si="105"/>
        <v>272231.55252790247</v>
      </c>
      <c r="T124" s="29">
        <f t="shared" si="105"/>
        <v>194706.55726982927</v>
      </c>
      <c r="U124" s="29">
        <f t="shared" si="105"/>
        <v>77794.297778731547</v>
      </c>
      <c r="V124" s="30">
        <f t="shared" si="105"/>
        <v>0.18208104583162232</v>
      </c>
      <c r="W124" s="30">
        <f>SUM(W110:W123)</f>
        <v>0.19052173384100937</v>
      </c>
    </row>
    <row r="125" spans="1:24" ht="15" thickTop="1" x14ac:dyDescent="0.2">
      <c r="A125" s="2"/>
      <c r="B125" s="2"/>
      <c r="C125" s="2"/>
      <c r="D125" s="4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2"/>
      <c r="T125" s="2"/>
      <c r="U125" s="2"/>
      <c r="V125" s="26"/>
    </row>
    <row r="126" spans="1:24" x14ac:dyDescent="0.2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 t="shared" ref="F126:J126" si="107">F56</f>
        <v>311.07707912954805</v>
      </c>
      <c r="G126" s="4">
        <f t="shared" si="107"/>
        <v>125.52595302368164</v>
      </c>
      <c r="H126" s="4">
        <f t="shared" si="107"/>
        <v>37.484685675048837</v>
      </c>
      <c r="I126" s="4">
        <f t="shared" si="107"/>
        <v>413.45647762878411</v>
      </c>
      <c r="J126" s="4">
        <f t="shared" si="107"/>
        <v>629.7506450244141</v>
      </c>
      <c r="K126" s="4">
        <f>K56</f>
        <v>987.97672563276296</v>
      </c>
      <c r="L126" s="4">
        <f>L56</f>
        <v>796.82990037231446</v>
      </c>
      <c r="M126" s="4">
        <f>M56</f>
        <v>683.71367105873117</v>
      </c>
      <c r="N126" s="4">
        <f>N56</f>
        <v>856.64834378844273</v>
      </c>
      <c r="O126" s="4">
        <f t="shared" ref="O126:Q126" si="108">O56</f>
        <v>1014.5426776700689</v>
      </c>
      <c r="P126" s="4">
        <f t="shared" si="108"/>
        <v>790.78618866572378</v>
      </c>
      <c r="Q126" s="4">
        <f t="shared" si="108"/>
        <v>750.36471085233677</v>
      </c>
      <c r="R126" s="4">
        <f t="shared" ref="R126" si="109">AVERAGE(K126:N126)</f>
        <v>831.29216021306274</v>
      </c>
      <c r="S126" s="4">
        <f>AVERAGE(F126:Q126)</f>
        <v>616.51308821015471</v>
      </c>
      <c r="T126" s="4">
        <f>D126/8784</f>
        <v>953.37791581284159</v>
      </c>
      <c r="U126" s="2"/>
      <c r="V126" s="26"/>
    </row>
    <row r="127" spans="1:24" ht="15" thickBot="1" x14ac:dyDescent="0.25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J127" si="110">F126+F124</f>
        <v>223581.58758297638</v>
      </c>
      <c r="G127" s="32">
        <f t="shared" si="110"/>
        <v>239343.53947358258</v>
      </c>
      <c r="H127" s="32">
        <f t="shared" si="110"/>
        <v>218822.22368789127</v>
      </c>
      <c r="I127" s="32">
        <f t="shared" si="110"/>
        <v>230526.7979820717</v>
      </c>
      <c r="J127" s="32">
        <f t="shared" si="110"/>
        <v>271086.86754664144</v>
      </c>
      <c r="K127" s="32">
        <f t="shared" ref="K127:T127" si="111">K126+K124</f>
        <v>342698.58563598461</v>
      </c>
      <c r="L127" s="32">
        <f t="shared" si="111"/>
        <v>391875.96690663102</v>
      </c>
      <c r="M127" s="32">
        <f t="shared" si="111"/>
        <v>367093.20223578397</v>
      </c>
      <c r="N127" s="32">
        <f t="shared" si="111"/>
        <v>327904.72152046324</v>
      </c>
      <c r="O127" s="32">
        <f t="shared" ref="O127:R127" si="112">O126+O124</f>
        <v>242877.15869658903</v>
      </c>
      <c r="P127" s="32">
        <f t="shared" si="112"/>
        <v>181300.60396638137</v>
      </c>
      <c r="Q127" s="32">
        <f t="shared" si="112"/>
        <v>237065.53215835479</v>
      </c>
      <c r="R127" s="32">
        <f t="shared" si="112"/>
        <v>357393.11907471577</v>
      </c>
      <c r="S127" s="32">
        <f t="shared" si="111"/>
        <v>272848.06561611261</v>
      </c>
      <c r="T127" s="32">
        <f t="shared" si="111"/>
        <v>195659.9351856421</v>
      </c>
      <c r="U127" s="2"/>
      <c r="V127" s="26"/>
    </row>
    <row r="128" spans="1:24" ht="15" thickTop="1" x14ac:dyDescent="0.2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6"/>
    </row>
    <row r="129" spans="1:23" x14ac:dyDescent="0.2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113">D129/$D$133</f>
        <v>2.7464982288938236E-3</v>
      </c>
      <c r="F129" s="4">
        <f t="shared" ref="F129:J129" si="114">F59</f>
        <v>1654.0966645302394</v>
      </c>
      <c r="G129" s="4">
        <f t="shared" si="114"/>
        <v>2619.9115232337167</v>
      </c>
      <c r="H129" s="4">
        <f t="shared" si="114"/>
        <v>965.81482856962486</v>
      </c>
      <c r="I129" s="4">
        <f t="shared" si="114"/>
        <v>3619.0303017520191</v>
      </c>
      <c r="J129" s="4">
        <f t="shared" si="114"/>
        <v>4229.6030313141828</v>
      </c>
      <c r="K129" s="4">
        <f t="shared" ref="K129:N130" si="115">K59</f>
        <v>5162.1139592147438</v>
      </c>
      <c r="L129" s="4">
        <f t="shared" si="115"/>
        <v>4984.4927070572639</v>
      </c>
      <c r="M129" s="4">
        <f t="shared" si="115"/>
        <v>4462.7307943826827</v>
      </c>
      <c r="N129" s="4">
        <f t="shared" si="115"/>
        <v>3352.5986797113032</v>
      </c>
      <c r="O129" s="4">
        <f t="shared" ref="O129:Q129" si="116">O59</f>
        <v>2020.4402462199771</v>
      </c>
      <c r="P129" s="4">
        <f t="shared" si="116"/>
        <v>1043.5240745655751</v>
      </c>
      <c r="Q129" s="4">
        <f t="shared" si="116"/>
        <v>1520.8808534165019</v>
      </c>
      <c r="R129" s="4">
        <f t="shared" ref="R129:R130" si="117">AVERAGE(K129:N129)</f>
        <v>4490.4840350914983</v>
      </c>
      <c r="S129" s="4">
        <f t="shared" ref="S129:S130" si="118">AVERAGE(F129:Q129)</f>
        <v>2969.6031386639856</v>
      </c>
      <c r="T129" s="47">
        <f>D129/8784</f>
        <v>2580.0438279080149</v>
      </c>
      <c r="U129" s="4">
        <f>IF((S129-T129)&lt;0,0,(S129-T129))</f>
        <v>389.55931075597073</v>
      </c>
      <c r="V129" s="26">
        <f>T129/$T$133*$U$136+U129/$U$133*$U$137</f>
        <v>1.7470288154695017E-3</v>
      </c>
      <c r="W129" s="26">
        <f t="shared" ref="W129:W130" si="119">S129/$S$133</f>
        <v>2.0782820122953113E-3</v>
      </c>
    </row>
    <row r="130" spans="1:23" x14ac:dyDescent="0.2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113"/>
        <v>5.1258370280289831E-3</v>
      </c>
      <c r="F130" s="4">
        <f t="shared" ref="F130:J130" si="120">F60</f>
        <v>4239.8567999999987</v>
      </c>
      <c r="G130" s="4">
        <f t="shared" si="120"/>
        <v>4055.5151999999994</v>
      </c>
      <c r="H130" s="4">
        <f t="shared" si="120"/>
        <v>3822.0158399999996</v>
      </c>
      <c r="I130" s="4">
        <f t="shared" si="120"/>
        <v>5960.3783999999996</v>
      </c>
      <c r="J130" s="4">
        <f t="shared" si="120"/>
        <v>6636.2975999999999</v>
      </c>
      <c r="K130" s="4">
        <f t="shared" si="115"/>
        <v>8602.608000000002</v>
      </c>
      <c r="L130" s="4">
        <f t="shared" si="115"/>
        <v>8946.7123199999987</v>
      </c>
      <c r="M130" s="4">
        <f t="shared" si="115"/>
        <v>9032.7383999999965</v>
      </c>
      <c r="N130" s="4">
        <f t="shared" si="115"/>
        <v>7263.0590399999992</v>
      </c>
      <c r="O130" s="4">
        <f t="shared" ref="O130:Q130" si="121">O60</f>
        <v>5358.1958399999994</v>
      </c>
      <c r="P130" s="4">
        <f t="shared" si="121"/>
        <v>3404.1748799999996</v>
      </c>
      <c r="Q130" s="4">
        <f t="shared" si="121"/>
        <v>4817.4604799999997</v>
      </c>
      <c r="R130" s="4">
        <f t="shared" si="117"/>
        <v>8461.2794399999984</v>
      </c>
      <c r="S130" s="4">
        <f t="shared" si="118"/>
        <v>6011.5843999999988</v>
      </c>
      <c r="T130" s="47">
        <f>D130/8784</f>
        <v>4815.1803077459026</v>
      </c>
      <c r="U130" s="4">
        <f>IF((S130-T130)&lt;0,0,(S130-T130))</f>
        <v>1196.4040922540962</v>
      </c>
      <c r="V130" s="26">
        <f>T130/$T$133*$U$136+U130/$U$133*$U$137</f>
        <v>3.7477513942672002E-3</v>
      </c>
      <c r="W130" s="26">
        <f t="shared" si="119"/>
        <v>4.2072179818398231E-3</v>
      </c>
    </row>
    <row r="131" spans="1:23" ht="15" thickBot="1" x14ac:dyDescent="0.25">
      <c r="A131" s="2"/>
      <c r="B131" s="2"/>
      <c r="C131" s="2" t="s">
        <v>105</v>
      </c>
      <c r="D131" s="29">
        <f t="shared" ref="D131:V131" si="122">SUM(D129:D130)</f>
        <v>64959648.807584018</v>
      </c>
      <c r="E131" s="30">
        <f t="shared" si="122"/>
        <v>7.8723352569228071E-3</v>
      </c>
      <c r="F131" s="29">
        <f t="shared" ref="F131:J131" si="123">SUM(F129:F130)</f>
        <v>5893.9534645302383</v>
      </c>
      <c r="G131" s="29">
        <f t="shared" si="123"/>
        <v>6675.4267232337161</v>
      </c>
      <c r="H131" s="29">
        <f t="shared" si="123"/>
        <v>4787.8306685696243</v>
      </c>
      <c r="I131" s="29">
        <f t="shared" si="123"/>
        <v>9579.4087017520178</v>
      </c>
      <c r="J131" s="29">
        <f t="shared" si="123"/>
        <v>10865.900631314184</v>
      </c>
      <c r="K131" s="29">
        <f t="shared" si="122"/>
        <v>13764.721959214745</v>
      </c>
      <c r="L131" s="29">
        <f t="shared" si="122"/>
        <v>13931.205027057262</v>
      </c>
      <c r="M131" s="29">
        <f t="shared" si="122"/>
        <v>13495.46919438268</v>
      </c>
      <c r="N131" s="29">
        <f t="shared" si="122"/>
        <v>10615.657719711302</v>
      </c>
      <c r="O131" s="29">
        <f t="shared" ref="O131:Q131" si="124">SUM(O129:O130)</f>
        <v>7378.6360862199763</v>
      </c>
      <c r="P131" s="29">
        <f t="shared" si="124"/>
        <v>4447.6989545655742</v>
      </c>
      <c r="Q131" s="29">
        <f t="shared" si="124"/>
        <v>6338.3413334165016</v>
      </c>
      <c r="R131" s="29">
        <f t="shared" si="122"/>
        <v>12951.763475091497</v>
      </c>
      <c r="S131" s="29">
        <f t="shared" si="122"/>
        <v>8981.187538663984</v>
      </c>
      <c r="T131" s="29">
        <f t="shared" si="122"/>
        <v>7395.224135653918</v>
      </c>
      <c r="U131" s="29">
        <f t="shared" si="122"/>
        <v>1585.9634030100669</v>
      </c>
      <c r="V131" s="30">
        <f t="shared" si="122"/>
        <v>5.4947802097367014E-3</v>
      </c>
      <c r="W131" s="30">
        <f>SUM(W129:W130)</f>
        <v>6.2854999941351344E-3</v>
      </c>
    </row>
    <row r="132" spans="1:23" ht="15" thickTop="1" x14ac:dyDescent="0.2">
      <c r="A132" s="2"/>
      <c r="B132" s="2"/>
      <c r="C132" s="2"/>
      <c r="D132" s="12"/>
      <c r="E132" s="13"/>
      <c r="F132" s="13"/>
      <c r="G132" s="13"/>
      <c r="H132" s="13"/>
      <c r="I132" s="13"/>
      <c r="J132" s="13"/>
      <c r="K132" s="18"/>
      <c r="L132" s="18"/>
      <c r="M132" s="18"/>
      <c r="N132" s="18"/>
      <c r="O132" s="18"/>
      <c r="P132" s="18"/>
      <c r="Q132" s="18"/>
      <c r="R132" s="18"/>
      <c r="S132" s="16"/>
      <c r="T132" s="18"/>
      <c r="U132" s="16"/>
      <c r="V132" s="13"/>
    </row>
    <row r="133" spans="1:23" ht="15" thickBot="1" x14ac:dyDescent="0.25">
      <c r="A133" s="2">
        <f>A130+1</f>
        <v>20</v>
      </c>
      <c r="B133" s="2"/>
      <c r="C133" s="2" t="s">
        <v>219</v>
      </c>
      <c r="D133" s="37">
        <f>D124+D96+D131</f>
        <v>8251636482.3842497</v>
      </c>
      <c r="E133" s="30">
        <f t="shared" ref="E133:W133" si="125">E124+E96+E131</f>
        <v>1</v>
      </c>
      <c r="F133" s="37">
        <f t="shared" ref="F133:J133" si="126">F124+F96+F131</f>
        <v>1043934.5425618294</v>
      </c>
      <c r="G133" s="37">
        <f t="shared" si="126"/>
        <v>1103997.3904850318</v>
      </c>
      <c r="H133" s="37">
        <f t="shared" si="126"/>
        <v>978011.10535996046</v>
      </c>
      <c r="I133" s="37">
        <f t="shared" si="126"/>
        <v>1309601.5713464832</v>
      </c>
      <c r="J133" s="37">
        <f t="shared" si="126"/>
        <v>1558204.0079635622</v>
      </c>
      <c r="K133" s="37">
        <f t="shared" si="125"/>
        <v>1835168.1607929985</v>
      </c>
      <c r="L133" s="37">
        <f t="shared" si="125"/>
        <v>2062564.6705309432</v>
      </c>
      <c r="M133" s="37">
        <f t="shared" si="125"/>
        <v>2008750.6108043545</v>
      </c>
      <c r="N133" s="37">
        <f t="shared" si="125"/>
        <v>1780049.296023299</v>
      </c>
      <c r="O133" s="37">
        <f t="shared" ref="O133:R133" si="127">O124+O96+O131</f>
        <v>1389847.5278505813</v>
      </c>
      <c r="P133" s="37">
        <f t="shared" si="127"/>
        <v>1019313.3065508335</v>
      </c>
      <c r="Q133" s="37">
        <f t="shared" si="127"/>
        <v>1057045.8479975094</v>
      </c>
      <c r="R133" s="37">
        <f t="shared" si="127"/>
        <v>1921633.184537899</v>
      </c>
      <c r="S133" s="37">
        <f t="shared" si="125"/>
        <v>1428874.0031889488</v>
      </c>
      <c r="T133" s="37">
        <f t="shared" si="125"/>
        <v>939393.9529125964</v>
      </c>
      <c r="U133" s="37">
        <f t="shared" si="125"/>
        <v>492392.37529659463</v>
      </c>
      <c r="V133" s="48">
        <f t="shared" si="125"/>
        <v>1</v>
      </c>
      <c r="W133" s="30">
        <f t="shared" si="125"/>
        <v>0.99999999999999978</v>
      </c>
    </row>
    <row r="134" spans="1:23" ht="15" thickTop="1" x14ac:dyDescent="0.2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3"/>
    </row>
    <row r="135" spans="1:23" ht="15" thickBot="1" x14ac:dyDescent="0.25">
      <c r="A135" s="2">
        <f>A133+1</f>
        <v>21</v>
      </c>
      <c r="B135" s="2"/>
      <c r="C135" s="2" t="s">
        <v>220</v>
      </c>
      <c r="D135" s="49">
        <f>D131+D127+D99</f>
        <v>8643482545.0908699</v>
      </c>
      <c r="E135" s="13"/>
      <c r="F135" s="49">
        <f t="shared" ref="F135:J135" si="128">F131+F127+F99</f>
        <v>1078000.1341548627</v>
      </c>
      <c r="G135" s="49">
        <f t="shared" si="128"/>
        <v>1132999.9997951053</v>
      </c>
      <c r="H135" s="49">
        <f t="shared" si="128"/>
        <v>1014999.6805033823</v>
      </c>
      <c r="I135" s="49">
        <f t="shared" si="128"/>
        <v>1351342.2700252864</v>
      </c>
      <c r="J135" s="49">
        <f t="shared" si="128"/>
        <v>1596213.7615501152</v>
      </c>
      <c r="K135" s="49">
        <f t="shared" ref="K135:T135" si="129">K131+K127+K99</f>
        <v>1883340.6948584924</v>
      </c>
      <c r="L135" s="49">
        <f t="shared" si="129"/>
        <v>2129331.8412476727</v>
      </c>
      <c r="M135" s="49">
        <f t="shared" si="129"/>
        <v>2058925.4772363582</v>
      </c>
      <c r="N135" s="49">
        <f t="shared" si="129"/>
        <v>1835618.167116143</v>
      </c>
      <c r="O135" s="49">
        <f t="shared" ref="O135:R135" si="130">O131+O127+O99</f>
        <v>1408220.7538069512</v>
      </c>
      <c r="P135" s="49">
        <f t="shared" si="130"/>
        <v>1038189.9849893968</v>
      </c>
      <c r="Q135" s="49">
        <f t="shared" si="130"/>
        <v>1096999.9999720771</v>
      </c>
      <c r="R135" s="49">
        <f t="shared" si="130"/>
        <v>1976804.0451146667</v>
      </c>
      <c r="S135" s="49">
        <f t="shared" si="129"/>
        <v>1468681.8971046535</v>
      </c>
      <c r="T135" s="49">
        <f t="shared" si="129"/>
        <v>984003.0219821115</v>
      </c>
      <c r="U135" s="9"/>
      <c r="V135" s="13"/>
    </row>
    <row r="136" spans="1:23" ht="15" thickTop="1" x14ac:dyDescent="0.2">
      <c r="A136" s="2">
        <f>A135+1</f>
        <v>22</v>
      </c>
      <c r="B136" s="2"/>
      <c r="C136" s="2"/>
      <c r="D136" s="2"/>
      <c r="E136" s="3"/>
      <c r="F136" s="3"/>
      <c r="G136" s="3"/>
      <c r="H136" s="3"/>
      <c r="I136" s="3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56" t="s">
        <v>174</v>
      </c>
      <c r="U136" s="59">
        <f>T133/R133</f>
        <v>0.48885185813362986</v>
      </c>
      <c r="V136" s="3"/>
    </row>
    <row r="137" spans="1:23" x14ac:dyDescent="0.2"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T137" s="57" t="s">
        <v>175</v>
      </c>
      <c r="U137" s="59">
        <f>1-U136</f>
        <v>0.51114814186637014</v>
      </c>
      <c r="V137" s="7"/>
    </row>
    <row r="138" spans="1:23" x14ac:dyDescent="0.2">
      <c r="D138" s="51"/>
      <c r="E138" s="7"/>
      <c r="F138" s="7"/>
      <c r="G138" s="7"/>
      <c r="H138" s="7"/>
      <c r="I138" s="7"/>
      <c r="J138" s="7"/>
      <c r="K138" s="51"/>
      <c r="L138" s="51"/>
      <c r="M138" s="51"/>
      <c r="N138" s="51"/>
      <c r="O138" s="51"/>
      <c r="P138" s="51"/>
      <c r="Q138" s="51"/>
      <c r="R138" s="51"/>
      <c r="T138" s="57"/>
      <c r="U138" s="59"/>
      <c r="V138" s="7"/>
    </row>
    <row r="139" spans="1:23" x14ac:dyDescent="0.2">
      <c r="A139" s="60" t="s">
        <v>0</v>
      </c>
      <c r="D139" s="51"/>
      <c r="E139" s="7"/>
      <c r="F139" s="7"/>
      <c r="G139" s="7"/>
      <c r="H139" s="7"/>
      <c r="I139" s="7"/>
      <c r="J139" s="7"/>
      <c r="K139" s="51"/>
      <c r="L139" s="51"/>
      <c r="M139" s="89" t="s">
        <v>353</v>
      </c>
      <c r="N139" s="51"/>
      <c r="O139" s="51"/>
      <c r="P139" s="51"/>
      <c r="Q139" s="51"/>
      <c r="R139" s="51"/>
      <c r="T139" s="57"/>
      <c r="U139" s="50"/>
      <c r="V139" s="7"/>
      <c r="W139" s="89" t="s">
        <v>353</v>
      </c>
    </row>
    <row r="140" spans="1:23" x14ac:dyDescent="0.2">
      <c r="A140" s="60" t="s">
        <v>237</v>
      </c>
      <c r="D140" s="51"/>
      <c r="E140" s="7"/>
      <c r="F140" s="7"/>
      <c r="G140" s="7"/>
      <c r="H140" s="7"/>
      <c r="I140" s="7"/>
      <c r="J140" s="7"/>
      <c r="K140" s="51"/>
      <c r="L140" s="51"/>
      <c r="M140" s="89" t="s">
        <v>354</v>
      </c>
      <c r="N140" s="51"/>
      <c r="O140" s="51"/>
      <c r="P140" s="51"/>
      <c r="Q140" s="51"/>
      <c r="R140" s="51"/>
      <c r="T140" s="57"/>
      <c r="U140" s="50"/>
      <c r="V140" s="7"/>
      <c r="W140" s="89" t="s">
        <v>354</v>
      </c>
    </row>
    <row r="141" spans="1:23" x14ac:dyDescent="0.2">
      <c r="A141" s="60" t="s">
        <v>346</v>
      </c>
      <c r="D141" s="51"/>
      <c r="E141" s="7"/>
      <c r="F141" s="7"/>
      <c r="G141" s="7"/>
      <c r="H141" s="7"/>
      <c r="I141" s="7"/>
      <c r="J141" s="7"/>
      <c r="K141" s="51"/>
      <c r="L141" s="51"/>
      <c r="M141" s="89" t="s">
        <v>378</v>
      </c>
      <c r="N141" s="51"/>
      <c r="O141" s="51"/>
      <c r="P141" s="51"/>
      <c r="Q141" s="51"/>
      <c r="R141" s="51"/>
      <c r="T141" s="57"/>
      <c r="U141" s="50"/>
      <c r="V141" s="7"/>
      <c r="W141" s="89" t="s">
        <v>378</v>
      </c>
    </row>
    <row r="142" spans="1:23" x14ac:dyDescent="0.2">
      <c r="A142" s="60"/>
      <c r="D142" s="51"/>
      <c r="E142" s="7"/>
      <c r="F142" s="7"/>
      <c r="G142" s="7"/>
      <c r="H142" s="7"/>
      <c r="I142" s="7"/>
      <c r="J142" s="7"/>
      <c r="K142" s="51"/>
      <c r="L142" s="51"/>
      <c r="M142" s="89" t="s">
        <v>379</v>
      </c>
      <c r="N142" s="51"/>
      <c r="O142" s="51"/>
      <c r="P142" s="51"/>
      <c r="Q142" s="51"/>
      <c r="R142" s="51"/>
      <c r="T142" s="57"/>
      <c r="U142" s="50"/>
      <c r="V142" s="7"/>
      <c r="W142" s="89" t="s">
        <v>379</v>
      </c>
    </row>
    <row r="143" spans="1:23" x14ac:dyDescent="0.2">
      <c r="A143" s="60"/>
      <c r="D143" s="51"/>
      <c r="E143" s="7"/>
      <c r="F143" s="7"/>
      <c r="G143" s="7"/>
      <c r="H143" s="7"/>
      <c r="I143" s="7"/>
      <c r="J143" s="7"/>
      <c r="K143" s="51"/>
      <c r="L143" s="51"/>
      <c r="M143" s="61" t="s">
        <v>256</v>
      </c>
      <c r="N143" s="51"/>
      <c r="O143" s="51"/>
      <c r="P143" s="51"/>
      <c r="Q143" s="51"/>
      <c r="R143" s="51"/>
      <c r="T143" s="57"/>
      <c r="U143" s="50"/>
      <c r="V143" s="7"/>
      <c r="W143" s="61" t="s">
        <v>257</v>
      </c>
    </row>
    <row r="145" spans="1:19" ht="15" x14ac:dyDescent="0.25">
      <c r="A145" s="44" t="s">
        <v>233</v>
      </c>
    </row>
    <row r="147" spans="1:19" ht="57" x14ac:dyDescent="0.2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Jan 2020
Coincident kW @ Source</v>
      </c>
      <c r="I147" s="23" t="str">
        <f t="shared" ref="I147:S147" si="131">G7</f>
        <v>Feb 2020
Coincident kW @ Source</v>
      </c>
      <c r="J147" s="23" t="str">
        <f t="shared" si="131"/>
        <v>Mar 2020
Coincident kW @ Source</v>
      </c>
      <c r="K147" s="23" t="str">
        <f t="shared" si="131"/>
        <v>Apr 2020
Coincident kW @ Source</v>
      </c>
      <c r="L147" s="23" t="str">
        <f t="shared" si="131"/>
        <v>May 2020
Coincident kW @ Source</v>
      </c>
      <c r="M147" s="23" t="str">
        <f t="shared" si="131"/>
        <v>Jun 2020
Coincident kW @ Source</v>
      </c>
      <c r="N147" s="23" t="str">
        <f t="shared" si="131"/>
        <v>Jul 2020
Coincident kW @ Source</v>
      </c>
      <c r="O147" s="23" t="str">
        <f t="shared" si="131"/>
        <v>Aug 2020
Coincident kW @ Source</v>
      </c>
      <c r="P147" s="23" t="str">
        <f t="shared" si="131"/>
        <v>Sep 2020
Coincident kW @ Source</v>
      </c>
      <c r="Q147" s="23" t="str">
        <f t="shared" si="131"/>
        <v>Oct 2020
Coincident kW @ Source</v>
      </c>
      <c r="R147" s="23" t="str">
        <f t="shared" si="131"/>
        <v>Nov 2020
Coincident kW @ Source</v>
      </c>
      <c r="S147" s="23" t="str">
        <f t="shared" si="131"/>
        <v>Dec 2020
Coincident kW @ Source</v>
      </c>
    </row>
    <row r="148" spans="1:19" x14ac:dyDescent="0.2">
      <c r="B148" s="6">
        <f>B147+1</f>
        <v>1</v>
      </c>
      <c r="C148" s="2" t="s">
        <v>367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0</v>
      </c>
      <c r="I148" s="4">
        <v>0</v>
      </c>
      <c r="J148" s="4">
        <v>0</v>
      </c>
      <c r="K148" s="4">
        <v>3299.5439999999999</v>
      </c>
      <c r="L148" s="4">
        <v>4302.9089999999997</v>
      </c>
      <c r="M148" s="4">
        <v>4076.0059999999999</v>
      </c>
      <c r="N148" s="4">
        <v>4058.4009999999998</v>
      </c>
      <c r="O148" s="4">
        <v>1249.913</v>
      </c>
      <c r="P148" s="4">
        <v>2358.0889999999999</v>
      </c>
      <c r="Q148" s="4">
        <v>3606.5970000000002</v>
      </c>
      <c r="R148" s="4">
        <v>379.52699999999999</v>
      </c>
      <c r="S148" s="4">
        <v>0</v>
      </c>
    </row>
    <row r="149" spans="1:19" x14ac:dyDescent="0.2">
      <c r="B149" s="6">
        <f t="shared" ref="B149:B151" si="132">B148+1</f>
        <v>2</v>
      </c>
      <c r="C149" s="2" t="s">
        <v>368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0</v>
      </c>
      <c r="I149" s="4">
        <v>0</v>
      </c>
      <c r="J149" s="4">
        <v>0</v>
      </c>
      <c r="K149" s="4">
        <v>8182.1409999999996</v>
      </c>
      <c r="L149" s="4">
        <v>17344.54</v>
      </c>
      <c r="M149" s="4">
        <v>16125.953</v>
      </c>
      <c r="N149" s="4">
        <v>13368.84</v>
      </c>
      <c r="O149" s="4">
        <v>16714.598000000002</v>
      </c>
      <c r="P149" s="4">
        <v>11285.565000000001</v>
      </c>
      <c r="Q149" s="4">
        <v>13153.134</v>
      </c>
      <c r="R149" s="4">
        <v>880.66</v>
      </c>
      <c r="S149" s="4">
        <v>0</v>
      </c>
    </row>
    <row r="150" spans="1:19" x14ac:dyDescent="0.2">
      <c r="B150" s="6">
        <f t="shared" si="132"/>
        <v>3</v>
      </c>
      <c r="C150" s="2" t="s">
        <v>375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0</v>
      </c>
      <c r="I150" s="4">
        <v>0</v>
      </c>
      <c r="J150" s="4">
        <v>0</v>
      </c>
      <c r="K150" s="4">
        <v>12182.021000000001</v>
      </c>
      <c r="L150" s="4">
        <v>17514.977999999999</v>
      </c>
      <c r="M150" s="4">
        <v>15638.268</v>
      </c>
      <c r="N150" s="4">
        <v>15573.473</v>
      </c>
      <c r="O150" s="4">
        <v>13874.101999999999</v>
      </c>
      <c r="P150" s="4">
        <v>12617.106</v>
      </c>
      <c r="Q150" s="4">
        <v>14970.706</v>
      </c>
      <c r="R150" s="4">
        <v>1520.306</v>
      </c>
      <c r="S150" s="4">
        <v>0</v>
      </c>
    </row>
    <row r="151" spans="1:19" x14ac:dyDescent="0.2">
      <c r="B151" s="6">
        <f t="shared" si="132"/>
        <v>4</v>
      </c>
      <c r="C151" s="2" t="s">
        <v>369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 t="shared" ref="H151:L151" si="133">$F$151*H$153</f>
        <v>0</v>
      </c>
      <c r="I151" s="4">
        <f t="shared" si="133"/>
        <v>6.5653166144200628E-5</v>
      </c>
      <c r="J151" s="4">
        <f t="shared" si="133"/>
        <v>0.13176425102639297</v>
      </c>
      <c r="K151" s="4">
        <f t="shared" si="133"/>
        <v>42.46357479951515</v>
      </c>
      <c r="L151" s="4">
        <f t="shared" si="133"/>
        <v>52.523682255953076</v>
      </c>
      <c r="M151" s="4">
        <f>$F$151*M$153</f>
        <v>47.036471210666662</v>
      </c>
      <c r="N151" s="4">
        <f>$F$151*N$153</f>
        <v>41.953724831906165</v>
      </c>
      <c r="O151" s="4">
        <f>$F$151*O$153</f>
        <v>38.186162073900284</v>
      </c>
      <c r="P151" s="4">
        <f>$F$151*P$153</f>
        <v>42.147123052606062</v>
      </c>
      <c r="Q151" s="4">
        <f t="shared" ref="Q151:S151" si="134">$F$151*Q$153</f>
        <v>41.124162935366563</v>
      </c>
      <c r="R151" s="4">
        <f t="shared" si="134"/>
        <v>10.009826971151517</v>
      </c>
      <c r="S151" s="4">
        <f t="shared" si="134"/>
        <v>0</v>
      </c>
    </row>
    <row r="153" spans="1:19" x14ac:dyDescent="0.2">
      <c r="B153" s="6">
        <f>B151+1</f>
        <v>5</v>
      </c>
      <c r="C153" s="2" t="s">
        <v>228</v>
      </c>
      <c r="D153" s="4"/>
      <c r="E153" s="4"/>
      <c r="F153" s="4"/>
      <c r="G153" s="4"/>
      <c r="H153" s="63">
        <v>0</v>
      </c>
      <c r="I153" s="63">
        <v>1.0258307210031348E-6</v>
      </c>
      <c r="J153" s="63">
        <v>2.0588164222873902E-3</v>
      </c>
      <c r="K153" s="63">
        <v>0.66349335624242423</v>
      </c>
      <c r="L153" s="63">
        <v>0.82068253524926682</v>
      </c>
      <c r="M153" s="63">
        <v>0.73494486266666659</v>
      </c>
      <c r="N153" s="63">
        <v>0.65552695049853382</v>
      </c>
      <c r="O153" s="63">
        <v>0.59665878240469195</v>
      </c>
      <c r="P153" s="63">
        <v>0.65854879769696972</v>
      </c>
      <c r="Q153" s="63">
        <v>0.64256504586510255</v>
      </c>
      <c r="R153" s="63">
        <v>0.15640354642424245</v>
      </c>
      <c r="S153" s="63">
        <v>0</v>
      </c>
    </row>
    <row r="154" spans="1:19" x14ac:dyDescent="0.2"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x14ac:dyDescent="0.2">
      <c r="B155" s="6">
        <f>B153+1</f>
        <v>6</v>
      </c>
      <c r="C155" s="2" t="s">
        <v>229</v>
      </c>
      <c r="D155" s="4"/>
      <c r="E155" s="4"/>
      <c r="F155" s="4"/>
      <c r="G155" s="4">
        <f>SUMPRODUCT(G148:G151,E148:E151)</f>
        <v>127268539.07009999</v>
      </c>
      <c r="H155" s="4">
        <f t="shared" ref="H155:S155" si="135">SUMPRODUCT(H148:H151,$D$148:$D$151)</f>
        <v>0</v>
      </c>
      <c r="I155" s="4">
        <f t="shared" si="135"/>
        <v>7.1044604147962377E-5</v>
      </c>
      <c r="J155" s="4">
        <f t="shared" si="135"/>
        <v>0.14258473132068036</v>
      </c>
      <c r="K155" s="4">
        <f t="shared" si="135"/>
        <v>25192.187864462056</v>
      </c>
      <c r="L155" s="4">
        <f t="shared" si="135"/>
        <v>41672.789978592817</v>
      </c>
      <c r="M155" s="4">
        <f t="shared" si="135"/>
        <v>38136.51632777648</v>
      </c>
      <c r="N155" s="4">
        <f t="shared" si="135"/>
        <v>35113.607696815103</v>
      </c>
      <c r="O155" s="4">
        <f t="shared" si="135"/>
        <v>33874.624114153412</v>
      </c>
      <c r="P155" s="4">
        <f t="shared" si="135"/>
        <v>27951.604858797691</v>
      </c>
      <c r="Q155" s="4">
        <f t="shared" si="135"/>
        <v>33762.850157245623</v>
      </c>
      <c r="R155" s="4">
        <f t="shared" si="135"/>
        <v>2965.5227204120224</v>
      </c>
      <c r="S155" s="4">
        <f t="shared" si="135"/>
        <v>0</v>
      </c>
    </row>
    <row r="156" spans="1:19" x14ac:dyDescent="0.2"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2">
      <c r="B157" s="6">
        <f>B155+1</f>
        <v>7</v>
      </c>
      <c r="C157" s="2" t="s">
        <v>370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0</v>
      </c>
      <c r="I157" s="4">
        <v>0</v>
      </c>
      <c r="J157" s="4">
        <v>0</v>
      </c>
      <c r="K157" s="4">
        <v>3796.8</v>
      </c>
      <c r="L157" s="4">
        <v>3988.6669999999999</v>
      </c>
      <c r="M157" s="4">
        <v>2998.002</v>
      </c>
      <c r="N157" s="4">
        <v>1780.07</v>
      </c>
      <c r="O157" s="4">
        <v>1742.588</v>
      </c>
      <c r="P157" s="4">
        <v>198.62700000000001</v>
      </c>
      <c r="Q157" s="4">
        <v>0</v>
      </c>
      <c r="R157" s="4">
        <v>165.85499999999999</v>
      </c>
      <c r="S157" s="4">
        <v>0</v>
      </c>
    </row>
    <row r="158" spans="1:19" x14ac:dyDescent="0.2">
      <c r="B158" s="6">
        <f>B157+1</f>
        <v>8</v>
      </c>
      <c r="C158" s="2" t="s">
        <v>230</v>
      </c>
      <c r="D158" s="4"/>
      <c r="E158" s="4"/>
      <c r="F158" s="4"/>
      <c r="G158" s="4">
        <f>G157*E157</f>
        <v>9150811.9949400015</v>
      </c>
      <c r="H158" s="4">
        <f t="shared" ref="H158:L158" si="136">H157*$D$157</f>
        <v>0</v>
      </c>
      <c r="I158" s="4">
        <f t="shared" si="136"/>
        <v>0</v>
      </c>
      <c r="J158" s="4">
        <f t="shared" si="136"/>
        <v>0</v>
      </c>
      <c r="K158" s="4">
        <f t="shared" si="136"/>
        <v>3888.3788159999999</v>
      </c>
      <c r="L158" s="4">
        <f t="shared" si="136"/>
        <v>4084.8736480399998</v>
      </c>
      <c r="M158" s="4">
        <f>M157*$D$157</f>
        <v>3070.3138082399996</v>
      </c>
      <c r="N158" s="4">
        <f t="shared" ref="N158" si="137">N157*$D$157</f>
        <v>1823.0052883999997</v>
      </c>
      <c r="O158" s="4">
        <f>O157*$D$157</f>
        <v>1784.6192225599998</v>
      </c>
      <c r="P158" s="4">
        <f>P157*$D$157</f>
        <v>203.41788323999998</v>
      </c>
      <c r="Q158" s="4">
        <f t="shared" ref="Q158:S158" si="138">Q157*$D$157</f>
        <v>0</v>
      </c>
      <c r="R158" s="4">
        <f t="shared" si="138"/>
        <v>169.85542259999997</v>
      </c>
      <c r="S158" s="4">
        <f t="shared" si="138"/>
        <v>0</v>
      </c>
    </row>
    <row r="160" spans="1:19" ht="57" x14ac:dyDescent="0.2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359</v>
      </c>
      <c r="I160" s="23" t="s">
        <v>360</v>
      </c>
      <c r="J160" s="23" t="s">
        <v>361</v>
      </c>
      <c r="K160" s="23" t="s">
        <v>362</v>
      </c>
      <c r="L160" s="23" t="s">
        <v>363</v>
      </c>
      <c r="M160" s="23" t="s">
        <v>355</v>
      </c>
      <c r="N160" s="23" t="s">
        <v>356</v>
      </c>
      <c r="O160" s="23" t="s">
        <v>357</v>
      </c>
      <c r="P160" s="23" t="s">
        <v>358</v>
      </c>
      <c r="Q160" s="23" t="s">
        <v>364</v>
      </c>
      <c r="R160" s="23" t="s">
        <v>365</v>
      </c>
      <c r="S160" s="23" t="s">
        <v>366</v>
      </c>
    </row>
    <row r="161" spans="2:19" x14ac:dyDescent="0.2">
      <c r="B161" s="6">
        <v>1</v>
      </c>
      <c r="C161" s="2" t="s">
        <v>371</v>
      </c>
      <c r="D161" s="2">
        <v>1.08212</v>
      </c>
      <c r="E161" s="90">
        <v>1.0785</v>
      </c>
      <c r="F161" s="4">
        <v>47.6</v>
      </c>
      <c r="G161" s="4">
        <v>4002</v>
      </c>
      <c r="H161" s="4">
        <v>0</v>
      </c>
      <c r="I161" s="4">
        <v>0</v>
      </c>
      <c r="J161" s="4">
        <v>0</v>
      </c>
      <c r="K161" s="4">
        <v>0.29499999999999998</v>
      </c>
      <c r="L161" s="4">
        <v>0.97199999999999998</v>
      </c>
      <c r="M161" s="4">
        <v>0.92900000000000005</v>
      </c>
      <c r="N161" s="4">
        <v>0.94799999999999995</v>
      </c>
      <c r="O161" s="4">
        <v>1.7090000000000001</v>
      </c>
      <c r="P161" s="4">
        <v>1.6220000000000001</v>
      </c>
      <c r="Q161" s="4">
        <v>2.206</v>
      </c>
      <c r="R161" s="4">
        <v>1.1180000000000001</v>
      </c>
      <c r="S161" s="4">
        <v>0</v>
      </c>
    </row>
    <row r="162" spans="2:19" x14ac:dyDescent="0.2">
      <c r="B162" s="6">
        <v>2</v>
      </c>
      <c r="C162" s="2" t="s">
        <v>372</v>
      </c>
      <c r="D162" s="2">
        <v>1.08212</v>
      </c>
      <c r="E162" s="90">
        <v>1.0785</v>
      </c>
      <c r="F162" s="4">
        <v>31</v>
      </c>
      <c r="G162" s="4">
        <v>66831</v>
      </c>
      <c r="H162" s="4">
        <v>0</v>
      </c>
      <c r="I162" s="4">
        <v>0</v>
      </c>
      <c r="J162" s="4">
        <v>0</v>
      </c>
      <c r="K162" s="4">
        <v>7.6029999999999998</v>
      </c>
      <c r="L162" s="4">
        <v>18.425000000000001</v>
      </c>
      <c r="M162" s="4">
        <v>18.209</v>
      </c>
      <c r="N162" s="4">
        <v>14.861000000000001</v>
      </c>
      <c r="O162" s="4">
        <v>17.905999999999999</v>
      </c>
      <c r="P162" s="4">
        <v>14.385999999999999</v>
      </c>
      <c r="Q162" s="4">
        <v>10.8</v>
      </c>
      <c r="R162" s="4">
        <v>1.5980000000000001</v>
      </c>
      <c r="S162" s="4">
        <v>0</v>
      </c>
    </row>
    <row r="163" spans="2:19" x14ac:dyDescent="0.2">
      <c r="B163" s="6">
        <v>3</v>
      </c>
      <c r="C163" s="2" t="s">
        <v>373</v>
      </c>
      <c r="D163" s="2">
        <v>1.08212</v>
      </c>
      <c r="E163" s="90">
        <v>1.0785</v>
      </c>
      <c r="F163" s="4">
        <v>14</v>
      </c>
      <c r="G163" s="4">
        <v>23947</v>
      </c>
      <c r="H163" s="4">
        <v>0</v>
      </c>
      <c r="I163" s="4">
        <v>0</v>
      </c>
      <c r="J163" s="4">
        <v>0</v>
      </c>
      <c r="K163" s="4">
        <v>4.0369999999999999</v>
      </c>
      <c r="L163" s="4">
        <v>8.2789999999999999</v>
      </c>
      <c r="M163" s="4">
        <v>4.4980000000000002</v>
      </c>
      <c r="N163" s="4">
        <v>3.7829999999999999</v>
      </c>
      <c r="O163" s="4">
        <v>4.8689999999999998</v>
      </c>
      <c r="P163" s="4">
        <v>4.0220000000000002</v>
      </c>
      <c r="Q163" s="4">
        <v>3.3929999999999998</v>
      </c>
      <c r="R163" s="4">
        <v>0.91500000000000004</v>
      </c>
      <c r="S163" s="4">
        <v>0</v>
      </c>
    </row>
    <row r="164" spans="2:19" x14ac:dyDescent="0.2">
      <c r="B164" s="6">
        <v>4</v>
      </c>
      <c r="C164" s="2" t="s">
        <v>374</v>
      </c>
      <c r="D164" s="2">
        <v>1.08212</v>
      </c>
      <c r="E164" s="90">
        <v>1.0785</v>
      </c>
      <c r="F164" s="4">
        <v>15.4</v>
      </c>
      <c r="G164" s="4">
        <v>34394</v>
      </c>
      <c r="H164" s="4">
        <f t="shared" ref="H164:L164" si="139">$F$164*H$168</f>
        <v>0</v>
      </c>
      <c r="I164" s="4">
        <f t="shared" si="139"/>
        <v>1.5797793103448277E-5</v>
      </c>
      <c r="J164" s="4">
        <f t="shared" si="139"/>
        <v>3.1705772903225807E-2</v>
      </c>
      <c r="K164" s="4">
        <f t="shared" si="139"/>
        <v>10.217797686133334</v>
      </c>
      <c r="L164" s="4">
        <f t="shared" si="139"/>
        <v>12.63851104283871</v>
      </c>
      <c r="M164" s="4">
        <f>$F$164*M$168</f>
        <v>11.318150885066666</v>
      </c>
      <c r="N164" s="4">
        <f>$F$164*N$168</f>
        <v>10.095115037677422</v>
      </c>
      <c r="O164" s="4">
        <f>$F$164*O$168</f>
        <v>9.1885452490322557</v>
      </c>
      <c r="P164" s="4">
        <f>$F$164*P$168</f>
        <v>10.141651484533334</v>
      </c>
      <c r="Q164" s="4">
        <f t="shared" ref="Q164:S164" si="140">$F$164*Q$168</f>
        <v>9.8955017063225803</v>
      </c>
      <c r="R164" s="4">
        <f t="shared" si="140"/>
        <v>2.4086146149333336</v>
      </c>
      <c r="S164" s="4">
        <f t="shared" si="140"/>
        <v>0</v>
      </c>
    </row>
    <row r="165" spans="2:19" x14ac:dyDescent="0.2">
      <c r="B165" s="6">
        <f>B164+1</f>
        <v>5</v>
      </c>
      <c r="C165" s="2" t="s">
        <v>376</v>
      </c>
      <c r="D165" s="2">
        <v>1.08212</v>
      </c>
      <c r="E165" s="90">
        <v>1.0785</v>
      </c>
      <c r="F165" s="4">
        <v>64</v>
      </c>
      <c r="G165" s="4">
        <v>96123</v>
      </c>
      <c r="H165" s="4">
        <f t="shared" ref="H165:L165" si="141">$F$165*H$168</f>
        <v>0</v>
      </c>
      <c r="I165" s="4">
        <f t="shared" si="141"/>
        <v>6.5653166144200628E-5</v>
      </c>
      <c r="J165" s="4">
        <f t="shared" si="141"/>
        <v>0.13176425102639297</v>
      </c>
      <c r="K165" s="4">
        <f t="shared" si="141"/>
        <v>42.46357479951515</v>
      </c>
      <c r="L165" s="4">
        <f t="shared" si="141"/>
        <v>52.523682255953076</v>
      </c>
      <c r="M165" s="4">
        <f>$F$165*M$168</f>
        <v>47.036471210666662</v>
      </c>
      <c r="N165" s="4">
        <f>$F$165*N$168</f>
        <v>41.953724831906165</v>
      </c>
      <c r="O165" s="4">
        <f>$F$165*O$168</f>
        <v>38.186162073900284</v>
      </c>
      <c r="P165" s="4">
        <f>$F$165*P$168</f>
        <v>42.147123052606062</v>
      </c>
      <c r="Q165" s="4">
        <f t="shared" ref="Q165:S165" si="142">$F$165*Q$168</f>
        <v>41.124162935366563</v>
      </c>
      <c r="R165" s="4">
        <f t="shared" si="142"/>
        <v>10.009826971151517</v>
      </c>
      <c r="S165" s="4">
        <f t="shared" si="142"/>
        <v>0</v>
      </c>
    </row>
    <row r="166" spans="2:19" x14ac:dyDescent="0.2">
      <c r="B166" s="6">
        <f>B165+1</f>
        <v>6</v>
      </c>
      <c r="C166" s="2" t="s">
        <v>377</v>
      </c>
      <c r="D166" s="2">
        <v>1.0626500000000001</v>
      </c>
      <c r="E166" s="2">
        <v>1.0512300000000001</v>
      </c>
      <c r="F166" s="4">
        <v>8000</v>
      </c>
      <c r="G166" s="4">
        <v>23066507.199999996</v>
      </c>
      <c r="H166" s="4">
        <v>0</v>
      </c>
      <c r="I166" s="4">
        <v>0</v>
      </c>
      <c r="J166" s="4">
        <v>0</v>
      </c>
      <c r="K166" s="4">
        <v>5182.5536000000002</v>
      </c>
      <c r="L166" s="4">
        <v>7460.7000000000007</v>
      </c>
      <c r="M166" s="4">
        <v>6929.6111999999994</v>
      </c>
      <c r="N166" s="4">
        <v>6261.7248</v>
      </c>
      <c r="O166" s="4">
        <v>5022.8392000000003</v>
      </c>
      <c r="P166" s="4">
        <v>5786.0568000000003</v>
      </c>
      <c r="Q166" s="4">
        <v>6534.0807999999997</v>
      </c>
      <c r="R166" s="4">
        <v>618.51920000000007</v>
      </c>
      <c r="S166" s="4">
        <v>0</v>
      </c>
    </row>
    <row r="167" spans="2:19" x14ac:dyDescent="0.2"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2">
      <c r="B168" s="6">
        <f>B166+1</f>
        <v>7</v>
      </c>
      <c r="C168" s="2" t="s">
        <v>228</v>
      </c>
      <c r="H168" s="63">
        <v>0</v>
      </c>
      <c r="I168" s="63">
        <v>1.0258307210031348E-6</v>
      </c>
      <c r="J168" s="63">
        <v>2.0588164222873902E-3</v>
      </c>
      <c r="K168" s="63">
        <v>0.66349335624242423</v>
      </c>
      <c r="L168" s="63">
        <v>0.82068253524926682</v>
      </c>
      <c r="M168" s="63">
        <v>0.73494486266666659</v>
      </c>
      <c r="N168" s="63">
        <v>0.65552695049853382</v>
      </c>
      <c r="O168" s="63">
        <v>0.59665878240469195</v>
      </c>
      <c r="P168" s="63">
        <v>0.65854879769696972</v>
      </c>
      <c r="Q168" s="63">
        <v>0.64256504586510255</v>
      </c>
      <c r="R168" s="63">
        <v>0.15640354642424245</v>
      </c>
      <c r="S168" s="63">
        <v>0</v>
      </c>
    </row>
    <row r="169" spans="2:19" x14ac:dyDescent="0.2">
      <c r="C169" s="2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2:19" x14ac:dyDescent="0.2">
      <c r="B170" s="6">
        <f>B168+1</f>
        <v>8</v>
      </c>
      <c r="C170" s="2" t="s">
        <v>232</v>
      </c>
      <c r="G170" s="4">
        <f>SUMPRODUCT(G161:G166,E161:E166)</f>
        <v>24491187.178355999</v>
      </c>
      <c r="H170" s="4">
        <f>SUMPRODUCT(H161:H166,$D$161:$D$166)</f>
        <v>0</v>
      </c>
      <c r="I170" s="4">
        <f t="shared" ref="I170:S170" si="143">SUMPRODUCT(I161:I166,$D$161:$D$166)</f>
        <v>8.8139712021065823E-5</v>
      </c>
      <c r="J170" s="4">
        <f t="shared" si="143"/>
        <v>0.17689418229471907</v>
      </c>
      <c r="K170" s="4">
        <f t="shared" si="143"/>
        <v>5577.16325203417</v>
      </c>
      <c r="L170" s="4">
        <f t="shared" si="143"/>
        <v>8028.5749207324898</v>
      </c>
      <c r="M170" s="4">
        <f t="shared" si="143"/>
        <v>7452.4750336622355</v>
      </c>
      <c r="N170" s="4">
        <f t="shared" si="143"/>
        <v>6731.5458443596744</v>
      </c>
      <c r="O170" s="4">
        <f t="shared" si="143"/>
        <v>5415.2798202482927</v>
      </c>
      <c r="P170" s="4">
        <f t="shared" si="143"/>
        <v>6226.8108508221303</v>
      </c>
      <c r="Q170" s="4">
        <f t="shared" si="143"/>
        <v>7016.3960475020649</v>
      </c>
      <c r="R170" s="4">
        <f t="shared" si="143"/>
        <v>674.63684960913417</v>
      </c>
      <c r="S170" s="4">
        <f t="shared" si="143"/>
        <v>0</v>
      </c>
    </row>
  </sheetData>
  <pageMargins left="0.7" right="0.7" top="0.75" bottom="0.75" header="0.3" footer="0.3"/>
  <pageSetup scale="50" pageOrder="overThenDown" orientation="landscape" r:id="rId1"/>
  <rowBreaks count="4" manualBreakCount="4">
    <brk id="31" max="16383" man="1"/>
    <brk id="68" max="22" man="1"/>
    <brk id="100" max="22" man="1"/>
    <brk id="138" max="22" man="1"/>
  </rowBreaks>
  <colBreaks count="1" manualBreakCount="1">
    <brk id="13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4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5" style="66" customWidth="1"/>
    <col min="2" max="2" width="16.7109375" style="66" bestFit="1" customWidth="1"/>
    <col min="3" max="3" width="44.42578125" style="66" bestFit="1" customWidth="1"/>
    <col min="4" max="4" width="10.85546875" style="66" customWidth="1"/>
    <col min="5" max="5" width="12.85546875" style="66" customWidth="1"/>
    <col min="6" max="10" width="12.7109375" style="66" customWidth="1"/>
    <col min="11" max="11" width="15" style="66" bestFit="1" customWidth="1"/>
    <col min="12" max="12" width="14.140625" style="66" bestFit="1" customWidth="1"/>
    <col min="13" max="13" width="13.5703125" style="66" bestFit="1" customWidth="1"/>
    <col min="14" max="15" width="12.7109375" style="66" customWidth="1"/>
    <col min="16" max="16" width="13.28515625" style="66" bestFit="1" customWidth="1"/>
    <col min="17" max="17" width="14.85546875" style="66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Q1" s="89" t="s">
        <v>353</v>
      </c>
    </row>
    <row r="2" spans="1:17" x14ac:dyDescent="0.2">
      <c r="A2" s="65" t="s">
        <v>136</v>
      </c>
      <c r="D2" s="67"/>
      <c r="K2" s="89" t="s">
        <v>354</v>
      </c>
      <c r="Q2" s="89" t="s">
        <v>354</v>
      </c>
    </row>
    <row r="3" spans="1:17" x14ac:dyDescent="0.2">
      <c r="A3" s="65" t="s">
        <v>347</v>
      </c>
      <c r="D3" s="67"/>
      <c r="K3" s="89" t="s">
        <v>378</v>
      </c>
      <c r="Q3" s="89" t="s">
        <v>378</v>
      </c>
    </row>
    <row r="4" spans="1:17" x14ac:dyDescent="0.2">
      <c r="A4" s="65"/>
      <c r="D4" s="67"/>
      <c r="K4" s="89" t="s">
        <v>379</v>
      </c>
      <c r="Q4" s="89" t="s">
        <v>379</v>
      </c>
    </row>
    <row r="5" spans="1:17" x14ac:dyDescent="0.2">
      <c r="A5" s="65"/>
      <c r="D5" s="67"/>
      <c r="K5" s="1" t="s">
        <v>258</v>
      </c>
      <c r="Q5" s="1" t="s">
        <v>259</v>
      </c>
    </row>
    <row r="6" spans="1:17" x14ac:dyDescent="0.2">
      <c r="A6" s="65"/>
      <c r="D6" s="67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2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76">
        <v>177155814</v>
      </c>
      <c r="F10" s="76">
        <v>148276082</v>
      </c>
      <c r="G10" s="76">
        <v>128844748</v>
      </c>
      <c r="H10" s="76">
        <v>130464539</v>
      </c>
      <c r="I10" s="76">
        <v>191689624</v>
      </c>
      <c r="J10" s="76">
        <v>267620093</v>
      </c>
      <c r="K10" s="76">
        <v>349272675</v>
      </c>
      <c r="L10" s="76">
        <v>345064447</v>
      </c>
      <c r="M10" s="76">
        <v>316922233</v>
      </c>
      <c r="N10" s="76">
        <v>203927429</v>
      </c>
      <c r="O10" s="76">
        <v>153258138</v>
      </c>
      <c r="P10" s="76">
        <v>154738988</v>
      </c>
      <c r="Q10" s="76">
        <f>SUM(E10:P10)</f>
        <v>2567234810</v>
      </c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76">
        <v>21489577</v>
      </c>
      <c r="F11" s="76">
        <v>19985463</v>
      </c>
      <c r="G11" s="76">
        <v>18439925</v>
      </c>
      <c r="H11" s="76">
        <v>16498453</v>
      </c>
      <c r="I11" s="76">
        <v>19354371</v>
      </c>
      <c r="J11" s="76">
        <v>26048173</v>
      </c>
      <c r="K11" s="76">
        <v>32074373</v>
      </c>
      <c r="L11" s="76">
        <v>30453255</v>
      </c>
      <c r="M11" s="76">
        <v>30067449</v>
      </c>
      <c r="N11" s="76">
        <v>22820031</v>
      </c>
      <c r="O11" s="76">
        <v>19447982</v>
      </c>
      <c r="P11" s="76">
        <v>19141008</v>
      </c>
      <c r="Q11" s="76">
        <f t="shared" ref="Q11:Q40" si="0">SUM(E11:P11)</f>
        <v>275820060</v>
      </c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76">
        <v>391574</v>
      </c>
      <c r="F12" s="76">
        <v>472933</v>
      </c>
      <c r="G12" s="76">
        <v>512010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3621865</v>
      </c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76">
        <v>3456965</v>
      </c>
      <c r="F14" s="76">
        <v>3013959</v>
      </c>
      <c r="G14" s="76">
        <v>3049397</v>
      </c>
      <c r="H14" s="76">
        <v>2711190</v>
      </c>
      <c r="I14" s="76">
        <v>2577889</v>
      </c>
      <c r="J14" s="76">
        <v>2379873</v>
      </c>
      <c r="K14" s="76">
        <v>2532039</v>
      </c>
      <c r="L14" s="76">
        <v>2719591</v>
      </c>
      <c r="M14" s="76">
        <v>2870211</v>
      </c>
      <c r="N14" s="76">
        <v>3216338</v>
      </c>
      <c r="O14" s="76">
        <v>3384940</v>
      </c>
      <c r="P14" s="76">
        <v>3625950</v>
      </c>
      <c r="Q14" s="76">
        <f t="shared" si="0"/>
        <v>35538342</v>
      </c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76">
        <v>219545</v>
      </c>
      <c r="F15" s="76">
        <v>220983</v>
      </c>
      <c r="G15" s="76">
        <v>220762</v>
      </c>
      <c r="H15" s="76">
        <v>220906</v>
      </c>
      <c r="I15" s="76">
        <v>220794</v>
      </c>
      <c r="J15" s="76">
        <v>220878</v>
      </c>
      <c r="K15" s="76">
        <v>221318</v>
      </c>
      <c r="L15" s="76">
        <v>220958</v>
      </c>
      <c r="M15" s="76">
        <v>221499</v>
      </c>
      <c r="N15" s="76">
        <v>221203</v>
      </c>
      <c r="O15" s="76">
        <v>221179</v>
      </c>
      <c r="P15" s="76">
        <v>221340</v>
      </c>
      <c r="Q15" s="76">
        <f t="shared" si="0"/>
        <v>2651365</v>
      </c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76">
        <v>8925434</v>
      </c>
      <c r="F16" s="76">
        <v>8319089</v>
      </c>
      <c r="G16" s="76">
        <v>8368648</v>
      </c>
      <c r="H16" s="76">
        <v>7457677</v>
      </c>
      <c r="I16" s="76">
        <v>8911307</v>
      </c>
      <c r="J16" s="76">
        <v>10553943</v>
      </c>
      <c r="K16" s="76">
        <v>13675918</v>
      </c>
      <c r="L16" s="76">
        <v>12018908</v>
      </c>
      <c r="M16" s="76">
        <v>12136098</v>
      </c>
      <c r="N16" s="76">
        <v>12765669</v>
      </c>
      <c r="O16" s="76">
        <v>11040288</v>
      </c>
      <c r="P16" s="76">
        <v>10029246</v>
      </c>
      <c r="Q16" s="76">
        <f t="shared" si="0"/>
        <v>124202225</v>
      </c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76">
        <v>660758</v>
      </c>
      <c r="F20" s="76">
        <v>596867</v>
      </c>
      <c r="G20" s="76">
        <v>538484</v>
      </c>
      <c r="H20" s="76">
        <v>521063</v>
      </c>
      <c r="I20" s="76">
        <v>437834</v>
      </c>
      <c r="J20" s="76">
        <v>387162</v>
      </c>
      <c r="K20" s="76">
        <v>355056</v>
      </c>
      <c r="L20" s="76">
        <v>304103</v>
      </c>
      <c r="M20" s="76">
        <v>334796</v>
      </c>
      <c r="N20" s="76">
        <v>343543</v>
      </c>
      <c r="O20" s="76">
        <v>388402</v>
      </c>
      <c r="P20" s="76">
        <v>480307</v>
      </c>
      <c r="Q20" s="76">
        <f t="shared" si="0"/>
        <v>5348375</v>
      </c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76">
        <v>123355</v>
      </c>
      <c r="F21" s="76">
        <v>123984</v>
      </c>
      <c r="G21" s="76">
        <v>126111</v>
      </c>
      <c r="H21" s="76">
        <v>345553</v>
      </c>
      <c r="I21" s="76">
        <v>454547</v>
      </c>
      <c r="J21" s="76">
        <v>563351</v>
      </c>
      <c r="K21" s="76">
        <v>573306</v>
      </c>
      <c r="L21" s="76">
        <v>457964</v>
      </c>
      <c r="M21" s="76">
        <v>434578</v>
      </c>
      <c r="N21" s="76">
        <v>379767</v>
      </c>
      <c r="O21" s="76">
        <v>293375</v>
      </c>
      <c r="P21" s="76">
        <v>182657</v>
      </c>
      <c r="Q21" s="76">
        <f t="shared" si="0"/>
        <v>4058548</v>
      </c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76">
        <v>112449386</v>
      </c>
      <c r="F22" s="76">
        <v>109578761</v>
      </c>
      <c r="G22" s="76">
        <v>104169885</v>
      </c>
      <c r="H22" s="76">
        <v>97266030</v>
      </c>
      <c r="I22" s="76">
        <v>106881207</v>
      </c>
      <c r="J22" s="76">
        <v>132401102</v>
      </c>
      <c r="K22" s="76">
        <v>156202699</v>
      </c>
      <c r="L22" s="76">
        <v>155439059</v>
      </c>
      <c r="M22" s="76">
        <v>156137750</v>
      </c>
      <c r="N22" s="76">
        <v>124194359</v>
      </c>
      <c r="O22" s="76">
        <v>106884428</v>
      </c>
      <c r="P22" s="76">
        <v>101132812</v>
      </c>
      <c r="Q22" s="76">
        <f t="shared" si="0"/>
        <v>1462737478</v>
      </c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76">
        <v>2673631</v>
      </c>
      <c r="F23" s="76">
        <v>2445408</v>
      </c>
      <c r="G23" s="76">
        <v>2366311</v>
      </c>
      <c r="H23" s="76">
        <v>1968158</v>
      </c>
      <c r="I23" s="76">
        <v>2375236</v>
      </c>
      <c r="J23" s="76">
        <v>3011308</v>
      </c>
      <c r="K23" s="76">
        <v>3580243</v>
      </c>
      <c r="L23" s="76">
        <v>3706702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32734358</v>
      </c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76">
        <v>33196331</v>
      </c>
      <c r="F24" s="76">
        <v>34877993</v>
      </c>
      <c r="G24" s="76">
        <v>35763296</v>
      </c>
      <c r="H24" s="76">
        <v>33097656</v>
      </c>
      <c r="I24" s="76">
        <v>29546314</v>
      </c>
      <c r="J24" s="76">
        <v>35771074</v>
      </c>
      <c r="K24" s="76">
        <v>39298137</v>
      </c>
      <c r="L24" s="76">
        <v>40092923</v>
      </c>
      <c r="M24" s="76">
        <v>42306910</v>
      </c>
      <c r="N24" s="76">
        <v>37650982</v>
      </c>
      <c r="O24" s="76">
        <v>37327630</v>
      </c>
      <c r="P24" s="76">
        <v>32718577</v>
      </c>
      <c r="Q24" s="76">
        <f t="shared" si="0"/>
        <v>431647823</v>
      </c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76">
        <v>2516607</v>
      </c>
      <c r="F28" s="76">
        <v>2196995</v>
      </c>
      <c r="G28" s="76">
        <v>2265743</v>
      </c>
      <c r="H28" s="76">
        <v>1920455</v>
      </c>
      <c r="I28" s="76">
        <v>1871723</v>
      </c>
      <c r="J28" s="76">
        <v>1721462</v>
      </c>
      <c r="K28" s="76">
        <v>1829687</v>
      </c>
      <c r="L28" s="76">
        <v>2068267</v>
      </c>
      <c r="M28" s="76">
        <v>2163569</v>
      </c>
      <c r="N28" s="76">
        <v>2417796</v>
      </c>
      <c r="O28" s="76">
        <v>2510959</v>
      </c>
      <c r="P28" s="76">
        <v>2694342</v>
      </c>
      <c r="Q28" s="76">
        <f t="shared" si="0"/>
        <v>26177605</v>
      </c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355845</v>
      </c>
      <c r="O29" s="76">
        <v>1242311</v>
      </c>
      <c r="P29" s="76">
        <v>514858</v>
      </c>
      <c r="Q29" s="76">
        <f t="shared" si="0"/>
        <v>7929636</v>
      </c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357451</v>
      </c>
      <c r="O30" s="76">
        <v>0</v>
      </c>
      <c r="P30" s="76">
        <v>935302</v>
      </c>
      <c r="Q30" s="76">
        <f t="shared" si="0"/>
        <v>11958587</v>
      </c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25416125</v>
      </c>
      <c r="K31" s="76">
        <v>24378414</v>
      </c>
      <c r="L31" s="76">
        <v>25451643</v>
      </c>
      <c r="M31" s="76">
        <v>22431633</v>
      </c>
      <c r="N31" s="76">
        <v>21496801</v>
      </c>
      <c r="O31" s="76">
        <v>20775347</v>
      </c>
      <c r="P31" s="76">
        <v>25263103</v>
      </c>
      <c r="Q31" s="76">
        <f t="shared" si="0"/>
        <v>280363953</v>
      </c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5209764</v>
      </c>
      <c r="O36" s="76">
        <v>193551</v>
      </c>
      <c r="P36" s="76">
        <v>11325796</v>
      </c>
      <c r="Q36" s="76">
        <f t="shared" si="0"/>
        <v>140583543</v>
      </c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5027461</v>
      </c>
      <c r="O37" s="76">
        <v>634546</v>
      </c>
      <c r="P37" s="76">
        <v>0</v>
      </c>
      <c r="Q37" s="76">
        <f t="shared" si="0"/>
        <v>56312325</v>
      </c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76">
        <v>14918188</v>
      </c>
      <c r="F38" s="76">
        <v>16386967</v>
      </c>
      <c r="G38" s="76">
        <v>15092245</v>
      </c>
      <c r="H38" s="76">
        <v>10062089</v>
      </c>
      <c r="I38" s="76">
        <v>10392439</v>
      </c>
      <c r="J38" s="76">
        <v>13903896</v>
      </c>
      <c r="K38" s="76">
        <v>17014799</v>
      </c>
      <c r="L38" s="76">
        <v>18473994</v>
      </c>
      <c r="M38" s="76">
        <v>19671244</v>
      </c>
      <c r="N38" s="76">
        <v>14636109</v>
      </c>
      <c r="O38" s="76">
        <v>11832957</v>
      </c>
      <c r="P38" s="76">
        <v>11418209</v>
      </c>
      <c r="Q38" s="76">
        <f t="shared" si="0"/>
        <v>173803136</v>
      </c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76">
        <v>2198913</v>
      </c>
      <c r="F39" s="76">
        <v>2236868</v>
      </c>
      <c r="G39" s="76">
        <v>2465872</v>
      </c>
      <c r="H39" s="76">
        <v>2026472</v>
      </c>
      <c r="I39" s="76">
        <v>1991035</v>
      </c>
      <c r="J39" s="76">
        <v>2383077</v>
      </c>
      <c r="K39" s="76">
        <v>2585093</v>
      </c>
      <c r="L39" s="76">
        <v>2642123</v>
      </c>
      <c r="M39" s="76">
        <v>2897438</v>
      </c>
      <c r="N39" s="76">
        <v>2138281</v>
      </c>
      <c r="O39" s="76">
        <v>1976829</v>
      </c>
      <c r="P39" s="76">
        <v>1835676</v>
      </c>
      <c r="Q39" s="76">
        <f t="shared" si="0"/>
        <v>27377677</v>
      </c>
    </row>
    <row r="40" spans="1:17" x14ac:dyDescent="0.2">
      <c r="A40" s="65">
        <v>31</v>
      </c>
      <c r="B40" s="11" t="s">
        <v>140</v>
      </c>
      <c r="C40" s="65" t="s">
        <v>141</v>
      </c>
      <c r="D40" s="68"/>
      <c r="E40" s="76">
        <v>5238</v>
      </c>
      <c r="F40" s="76">
        <v>4134</v>
      </c>
      <c r="G40" s="76">
        <v>4472</v>
      </c>
      <c r="H40" s="76">
        <v>3679</v>
      </c>
      <c r="I40" s="76">
        <v>3500</v>
      </c>
      <c r="J40" s="76">
        <v>4834</v>
      </c>
      <c r="K40" s="76">
        <v>5580</v>
      </c>
      <c r="L40" s="76">
        <v>6202</v>
      </c>
      <c r="M40" s="76">
        <v>5271</v>
      </c>
      <c r="N40" s="76">
        <v>2976</v>
      </c>
      <c r="O40" s="76">
        <v>3638</v>
      </c>
      <c r="P40" s="76">
        <v>2757</v>
      </c>
      <c r="Q40" s="76">
        <f t="shared" si="0"/>
        <v>52281</v>
      </c>
    </row>
    <row r="41" spans="1:17" ht="15" thickBot="1" x14ac:dyDescent="0.25">
      <c r="A41" s="65"/>
      <c r="C41" s="66" t="s">
        <v>66</v>
      </c>
      <c r="D41" s="67"/>
      <c r="E41" s="77">
        <f t="shared" ref="E41:Q41" si="1">SUM(E10:E40)</f>
        <v>484282264</v>
      </c>
      <c r="F41" s="77">
        <f t="shared" si="1"/>
        <v>438179781</v>
      </c>
      <c r="G41" s="77">
        <f t="shared" si="1"/>
        <v>426333834</v>
      </c>
      <c r="H41" s="77">
        <f t="shared" si="1"/>
        <v>402734658</v>
      </c>
      <c r="I41" s="77">
        <f t="shared" si="1"/>
        <v>474237544</v>
      </c>
      <c r="J41" s="77">
        <f t="shared" si="1"/>
        <v>617219805</v>
      </c>
      <c r="K41" s="77">
        <f t="shared" si="1"/>
        <v>742461531</v>
      </c>
      <c r="L41" s="77">
        <f t="shared" si="1"/>
        <v>735204538</v>
      </c>
      <c r="M41" s="77">
        <f t="shared" si="1"/>
        <v>710304223</v>
      </c>
      <c r="N41" s="77">
        <f t="shared" si="1"/>
        <v>526408154</v>
      </c>
      <c r="O41" s="77">
        <f t="shared" si="1"/>
        <v>438372363</v>
      </c>
      <c r="P41" s="77">
        <f t="shared" si="1"/>
        <v>442784896</v>
      </c>
      <c r="Q41" s="77">
        <f t="shared" si="1"/>
        <v>6438523591</v>
      </c>
    </row>
    <row r="42" spans="1:17" ht="15" thickTop="1" x14ac:dyDescent="0.2">
      <c r="A42" s="65"/>
      <c r="D42" s="67"/>
    </row>
    <row r="43" spans="1:17" x14ac:dyDescent="0.2">
      <c r="A43" s="65"/>
      <c r="C43" s="66" t="s">
        <v>67</v>
      </c>
      <c r="D43" s="67"/>
      <c r="E43" s="76">
        <f t="shared" ref="E43:P43" si="2">E19+E33+E34+E35+E36+E37</f>
        <v>28001749</v>
      </c>
      <c r="F43" s="76">
        <f t="shared" si="2"/>
        <v>25112652</v>
      </c>
      <c r="G43" s="76">
        <f t="shared" si="2"/>
        <v>29986624</v>
      </c>
      <c r="H43" s="76">
        <f t="shared" si="2"/>
        <v>25501137</v>
      </c>
      <c r="I43" s="76">
        <f t="shared" si="2"/>
        <v>27988101</v>
      </c>
      <c r="J43" s="76">
        <f t="shared" si="2"/>
        <v>40594646</v>
      </c>
      <c r="K43" s="76">
        <f t="shared" si="2"/>
        <v>43267963</v>
      </c>
      <c r="L43" s="76">
        <f t="shared" si="2"/>
        <v>43473618</v>
      </c>
      <c r="M43" s="76">
        <f t="shared" si="2"/>
        <v>42085262</v>
      </c>
      <c r="N43" s="76">
        <f t="shared" si="2"/>
        <v>25513611</v>
      </c>
      <c r="O43" s="76">
        <f t="shared" si="2"/>
        <v>15000213</v>
      </c>
      <c r="P43" s="76">
        <f t="shared" si="2"/>
        <v>25430416</v>
      </c>
      <c r="Q43" s="76">
        <f>SUM(E43:P43)</f>
        <v>371955992</v>
      </c>
    </row>
    <row r="44" spans="1:17" ht="15" thickBot="1" x14ac:dyDescent="0.25">
      <c r="A44" s="65"/>
      <c r="C44" s="66" t="s">
        <v>68</v>
      </c>
      <c r="D44" s="67"/>
      <c r="E44" s="77">
        <f>E41-E43</f>
        <v>456280515</v>
      </c>
      <c r="F44" s="77">
        <f t="shared" ref="F44:Q44" si="3">F41-F43</f>
        <v>413067129</v>
      </c>
      <c r="G44" s="77">
        <f t="shared" si="3"/>
        <v>396347210</v>
      </c>
      <c r="H44" s="77">
        <f t="shared" si="3"/>
        <v>377233521</v>
      </c>
      <c r="I44" s="77">
        <f t="shared" si="3"/>
        <v>446249443</v>
      </c>
      <c r="J44" s="77">
        <f t="shared" si="3"/>
        <v>576625159</v>
      </c>
      <c r="K44" s="77">
        <f t="shared" si="3"/>
        <v>699193568</v>
      </c>
      <c r="L44" s="77">
        <f t="shared" si="3"/>
        <v>691730920</v>
      </c>
      <c r="M44" s="77">
        <f t="shared" si="3"/>
        <v>668218961</v>
      </c>
      <c r="N44" s="77">
        <f t="shared" si="3"/>
        <v>500894543</v>
      </c>
      <c r="O44" s="77">
        <f t="shared" si="3"/>
        <v>423372150</v>
      </c>
      <c r="P44" s="77">
        <f t="shared" si="3"/>
        <v>417354480</v>
      </c>
      <c r="Q44" s="77">
        <f t="shared" si="3"/>
        <v>6066567599</v>
      </c>
    </row>
    <row r="45" spans="1:17" ht="15" thickTop="1" x14ac:dyDescent="0.2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</row>
    <row r="46" spans="1:17" x14ac:dyDescent="0.2">
      <c r="A46" s="65" t="s">
        <v>0</v>
      </c>
      <c r="D46" s="67"/>
      <c r="K46" s="89" t="s">
        <v>353</v>
      </c>
      <c r="Q46" s="89" t="s">
        <v>353</v>
      </c>
    </row>
    <row r="47" spans="1:17" x14ac:dyDescent="0.2">
      <c r="A47" s="65" t="s">
        <v>136</v>
      </c>
      <c r="D47" s="67"/>
      <c r="K47" s="89" t="s">
        <v>354</v>
      </c>
      <c r="Q47" s="89" t="s">
        <v>354</v>
      </c>
    </row>
    <row r="48" spans="1:17" x14ac:dyDescent="0.2">
      <c r="A48" s="65" t="s">
        <v>347</v>
      </c>
      <c r="D48" s="67"/>
      <c r="K48" s="89" t="s">
        <v>378</v>
      </c>
      <c r="Q48" s="89" t="s">
        <v>378</v>
      </c>
    </row>
    <row r="49" spans="1:17" x14ac:dyDescent="0.2">
      <c r="A49" s="65"/>
      <c r="D49" s="67"/>
      <c r="K49" s="89" t="s">
        <v>379</v>
      </c>
      <c r="Q49" s="89" t="s">
        <v>379</v>
      </c>
    </row>
    <row r="50" spans="1:17" x14ac:dyDescent="0.2">
      <c r="A50" s="65"/>
      <c r="D50" s="67"/>
      <c r="K50" s="1" t="s">
        <v>260</v>
      </c>
      <c r="Q50" s="1" t="s">
        <v>261</v>
      </c>
    </row>
    <row r="51" spans="1:17" x14ac:dyDescent="0.2">
      <c r="A51" s="65"/>
      <c r="D51" s="67"/>
    </row>
    <row r="52" spans="1:17" x14ac:dyDescent="0.2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</v>
      </c>
    </row>
    <row r="53" spans="1:17" x14ac:dyDescent="0.2">
      <c r="A53" s="70" t="s">
        <v>2</v>
      </c>
      <c r="B53" s="71" t="s">
        <v>69</v>
      </c>
      <c r="C53" s="71" t="s">
        <v>70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5</v>
      </c>
    </row>
    <row r="54" spans="1:17" x14ac:dyDescent="0.2">
      <c r="A54" s="65"/>
      <c r="D54" s="67"/>
    </row>
    <row r="55" spans="1:17" x14ac:dyDescent="0.2">
      <c r="A55" s="65">
        <v>1</v>
      </c>
      <c r="B55" s="9" t="s">
        <v>71</v>
      </c>
      <c r="C55" s="65" t="s">
        <v>7</v>
      </c>
      <c r="D55" s="68"/>
      <c r="E55" s="76">
        <v>68095317</v>
      </c>
      <c r="F55" s="76">
        <v>57059244</v>
      </c>
      <c r="G55" s="76">
        <v>48191620</v>
      </c>
      <c r="H55" s="76">
        <v>44290456</v>
      </c>
      <c r="I55" s="76">
        <v>56393635</v>
      </c>
      <c r="J55" s="76">
        <v>76965434</v>
      </c>
      <c r="K55" s="76">
        <v>100085987</v>
      </c>
      <c r="L55" s="76">
        <v>98152622</v>
      </c>
      <c r="M55" s="76">
        <v>90837744</v>
      </c>
      <c r="N55" s="76">
        <v>58770265</v>
      </c>
      <c r="O55" s="76">
        <v>48990162</v>
      </c>
      <c r="P55" s="76">
        <v>57820004</v>
      </c>
      <c r="Q55" s="76">
        <f>SUM(E55:P55)</f>
        <v>805652490</v>
      </c>
    </row>
    <row r="56" spans="1:17" x14ac:dyDescent="0.2">
      <c r="A56" s="65">
        <v>2</v>
      </c>
      <c r="B56" s="9" t="s">
        <v>72</v>
      </c>
      <c r="C56" s="65" t="s">
        <v>9</v>
      </c>
      <c r="D56" s="68"/>
      <c r="E56" s="76">
        <v>12718372</v>
      </c>
      <c r="F56" s="76">
        <v>12248104</v>
      </c>
      <c r="G56" s="76">
        <v>11125377</v>
      </c>
      <c r="H56" s="76">
        <v>10342297</v>
      </c>
      <c r="I56" s="76">
        <v>11376617</v>
      </c>
      <c r="J56" s="76">
        <v>14302151</v>
      </c>
      <c r="K56" s="76">
        <v>17726122</v>
      </c>
      <c r="L56" s="76">
        <v>17248360</v>
      </c>
      <c r="M56" s="76">
        <v>17360331</v>
      </c>
      <c r="N56" s="76">
        <v>13110566</v>
      </c>
      <c r="O56" s="76">
        <v>11303609</v>
      </c>
      <c r="P56" s="76">
        <v>10814177</v>
      </c>
      <c r="Q56" s="76">
        <f t="shared" ref="Q56:Q73" si="4">SUM(E56:P56)</f>
        <v>159676083</v>
      </c>
    </row>
    <row r="57" spans="1:17" x14ac:dyDescent="0.2">
      <c r="A57" s="65">
        <v>3</v>
      </c>
      <c r="B57" s="9" t="s">
        <v>73</v>
      </c>
      <c r="C57" s="65" t="s">
        <v>31</v>
      </c>
      <c r="D57" s="68"/>
      <c r="E57" s="76">
        <v>21314246</v>
      </c>
      <c r="F57" s="76">
        <v>21050253</v>
      </c>
      <c r="G57" s="76">
        <v>19856422</v>
      </c>
      <c r="H57" s="76">
        <v>19278602</v>
      </c>
      <c r="I57" s="76">
        <v>20130543</v>
      </c>
      <c r="J57" s="76">
        <v>23662723</v>
      </c>
      <c r="K57" s="76">
        <v>28797435</v>
      </c>
      <c r="L57" s="76">
        <v>28092009</v>
      </c>
      <c r="M57" s="76">
        <v>28820979</v>
      </c>
      <c r="N57" s="76">
        <v>23483362</v>
      </c>
      <c r="O57" s="76">
        <v>20899947</v>
      </c>
      <c r="P57" s="76">
        <v>19071994</v>
      </c>
      <c r="Q57" s="76">
        <f t="shared" si="4"/>
        <v>274458515</v>
      </c>
    </row>
    <row r="58" spans="1:17" x14ac:dyDescent="0.2">
      <c r="A58" s="65">
        <v>4</v>
      </c>
      <c r="B58" s="9" t="s">
        <v>74</v>
      </c>
      <c r="C58" s="65" t="s">
        <v>33</v>
      </c>
      <c r="D58" s="68"/>
      <c r="E58" s="76">
        <v>1731725</v>
      </c>
      <c r="F58" s="76">
        <v>1886285</v>
      </c>
      <c r="G58" s="76">
        <v>1778016</v>
      </c>
      <c r="H58" s="76">
        <v>1531618</v>
      </c>
      <c r="I58" s="76">
        <v>1446675</v>
      </c>
      <c r="J58" s="76">
        <v>1564306</v>
      </c>
      <c r="K58" s="76">
        <v>1574022</v>
      </c>
      <c r="L58" s="76">
        <v>1694278</v>
      </c>
      <c r="M58" s="76">
        <v>1770885</v>
      </c>
      <c r="N58" s="76">
        <v>1508319</v>
      </c>
      <c r="O58" s="76">
        <v>1538317</v>
      </c>
      <c r="P58" s="76">
        <v>1558783</v>
      </c>
      <c r="Q58" s="76">
        <f t="shared" si="4"/>
        <v>19583229</v>
      </c>
    </row>
    <row r="59" spans="1:17" x14ac:dyDescent="0.2">
      <c r="A59" s="65">
        <v>5</v>
      </c>
      <c r="B59" s="9" t="s">
        <v>75</v>
      </c>
      <c r="C59" s="65" t="s">
        <v>29</v>
      </c>
      <c r="D59" s="68"/>
      <c r="E59" s="76">
        <v>492254</v>
      </c>
      <c r="F59" s="76">
        <v>737191</v>
      </c>
      <c r="G59" s="76">
        <v>1112407</v>
      </c>
      <c r="H59" s="76">
        <v>3625352</v>
      </c>
      <c r="I59" s="76">
        <v>5973957</v>
      </c>
      <c r="J59" s="76">
        <v>5037671</v>
      </c>
      <c r="K59" s="76">
        <v>5038869</v>
      </c>
      <c r="L59" s="76">
        <v>4485334</v>
      </c>
      <c r="M59" s="76">
        <v>7044573</v>
      </c>
      <c r="N59" s="76">
        <v>5077459</v>
      </c>
      <c r="O59" s="76">
        <v>3019574</v>
      </c>
      <c r="P59" s="76">
        <v>1310507</v>
      </c>
      <c r="Q59" s="76">
        <f t="shared" si="4"/>
        <v>42955148</v>
      </c>
    </row>
    <row r="60" spans="1:17" x14ac:dyDescent="0.2">
      <c r="A60" s="65">
        <v>6</v>
      </c>
      <c r="B60" s="9" t="s">
        <v>76</v>
      </c>
      <c r="C60" s="65" t="s">
        <v>63</v>
      </c>
      <c r="D60" s="68"/>
      <c r="E60" s="76">
        <v>4502402</v>
      </c>
      <c r="F60" s="76">
        <v>4719455</v>
      </c>
      <c r="G60" s="76">
        <v>4136414</v>
      </c>
      <c r="H60" s="76">
        <v>3353858</v>
      </c>
      <c r="I60" s="76">
        <v>3560821</v>
      </c>
      <c r="J60" s="76">
        <v>4206608</v>
      </c>
      <c r="K60" s="76">
        <v>5093364</v>
      </c>
      <c r="L60" s="76">
        <v>5914214</v>
      </c>
      <c r="M60" s="76">
        <v>5734190</v>
      </c>
      <c r="N60" s="76">
        <v>4173163</v>
      </c>
      <c r="O60" s="76">
        <v>3592191</v>
      </c>
      <c r="P60" s="76">
        <v>3337811</v>
      </c>
      <c r="Q60" s="76">
        <f t="shared" si="4"/>
        <v>52324491</v>
      </c>
    </row>
    <row r="61" spans="1:17" x14ac:dyDescent="0.2">
      <c r="A61" s="65">
        <v>7</v>
      </c>
      <c r="B61" s="9" t="s">
        <v>77</v>
      </c>
      <c r="C61" s="65" t="s">
        <v>78</v>
      </c>
      <c r="D61" s="68"/>
      <c r="E61" s="76">
        <v>2282388</v>
      </c>
      <c r="F61" s="76">
        <v>2295528</v>
      </c>
      <c r="G61" s="76">
        <v>2103665</v>
      </c>
      <c r="H61" s="76">
        <v>2432549</v>
      </c>
      <c r="I61" s="76">
        <v>2997442</v>
      </c>
      <c r="J61" s="76">
        <v>3518205</v>
      </c>
      <c r="K61" s="76">
        <v>4056223</v>
      </c>
      <c r="L61" s="76">
        <v>3502438</v>
      </c>
      <c r="M61" s="76">
        <v>3683361</v>
      </c>
      <c r="N61" s="76">
        <v>3086622</v>
      </c>
      <c r="O61" s="76">
        <v>2505751</v>
      </c>
      <c r="P61" s="76">
        <v>2375652</v>
      </c>
      <c r="Q61" s="76">
        <f t="shared" si="4"/>
        <v>34839824</v>
      </c>
    </row>
    <row r="62" spans="1:17" x14ac:dyDescent="0.2">
      <c r="A62" s="65">
        <v>8</v>
      </c>
      <c r="B62" s="9" t="s">
        <v>79</v>
      </c>
      <c r="C62" s="65" t="s">
        <v>80</v>
      </c>
      <c r="D62" s="68"/>
      <c r="E62" s="76">
        <v>463200</v>
      </c>
      <c r="F62" s="76">
        <v>520800</v>
      </c>
      <c r="G62" s="76">
        <v>455400</v>
      </c>
      <c r="H62" s="76">
        <v>448800</v>
      </c>
      <c r="I62" s="76">
        <v>444000</v>
      </c>
      <c r="J62" s="76">
        <v>335400</v>
      </c>
      <c r="K62" s="76">
        <v>536400</v>
      </c>
      <c r="L62" s="76">
        <v>507600</v>
      </c>
      <c r="M62" s="76">
        <v>494400</v>
      </c>
      <c r="N62" s="76">
        <v>286200</v>
      </c>
      <c r="O62" s="76">
        <v>163800</v>
      </c>
      <c r="P62" s="76">
        <v>234600</v>
      </c>
      <c r="Q62" s="76">
        <f t="shared" si="4"/>
        <v>4890600</v>
      </c>
    </row>
    <row r="63" spans="1:17" x14ac:dyDescent="0.2">
      <c r="A63" s="65">
        <v>9</v>
      </c>
      <c r="B63" s="9" t="s">
        <v>81</v>
      </c>
      <c r="C63" s="65" t="s">
        <v>35</v>
      </c>
      <c r="D63" s="68"/>
      <c r="E63" s="76">
        <v>6525358</v>
      </c>
      <c r="F63" s="76">
        <v>6382302</v>
      </c>
      <c r="G63" s="76">
        <v>6283285</v>
      </c>
      <c r="H63" s="76">
        <v>5602580</v>
      </c>
      <c r="I63" s="76">
        <v>5048978</v>
      </c>
      <c r="J63" s="76">
        <v>5807482</v>
      </c>
      <c r="K63" s="76">
        <v>6200478</v>
      </c>
      <c r="L63" s="76">
        <v>6507410</v>
      </c>
      <c r="M63" s="76">
        <v>6966680</v>
      </c>
      <c r="N63" s="76">
        <v>6235249</v>
      </c>
      <c r="O63" s="76">
        <v>6119135</v>
      </c>
      <c r="P63" s="76">
        <v>5585212</v>
      </c>
      <c r="Q63" s="76">
        <f t="shared" si="4"/>
        <v>73264149</v>
      </c>
    </row>
    <row r="64" spans="1:17" x14ac:dyDescent="0.2">
      <c r="A64" s="65">
        <v>10</v>
      </c>
      <c r="B64" s="9" t="s">
        <v>82</v>
      </c>
      <c r="C64" s="65" t="s">
        <v>37</v>
      </c>
      <c r="D64" s="68"/>
      <c r="E64" s="76">
        <v>8241956</v>
      </c>
      <c r="F64" s="76">
        <v>7535167</v>
      </c>
      <c r="G64" s="76">
        <v>7013423</v>
      </c>
      <c r="H64" s="76">
        <v>6148063</v>
      </c>
      <c r="I64" s="76">
        <v>6079142</v>
      </c>
      <c r="J64" s="76">
        <v>7449029</v>
      </c>
      <c r="K64" s="76">
        <v>7434871</v>
      </c>
      <c r="L64" s="76">
        <v>7265037</v>
      </c>
      <c r="M64" s="76">
        <v>7813497</v>
      </c>
      <c r="N64" s="76">
        <v>6464559</v>
      </c>
      <c r="O64" s="76">
        <v>6692410</v>
      </c>
      <c r="P64" s="76">
        <v>7477335</v>
      </c>
      <c r="Q64" s="76">
        <f t="shared" si="4"/>
        <v>85614489</v>
      </c>
    </row>
    <row r="65" spans="1:17" x14ac:dyDescent="0.2">
      <c r="A65" s="65">
        <v>11</v>
      </c>
      <c r="B65" s="9" t="s">
        <v>83</v>
      </c>
      <c r="C65" s="65" t="s">
        <v>84</v>
      </c>
      <c r="D65" s="68"/>
      <c r="E65" s="76">
        <v>4748802</v>
      </c>
      <c r="F65" s="76">
        <v>4270055</v>
      </c>
      <c r="G65" s="76">
        <v>3941915</v>
      </c>
      <c r="H65" s="76">
        <v>3022560</v>
      </c>
      <c r="I65" s="76">
        <v>3391066</v>
      </c>
      <c r="J65" s="76">
        <v>4710865</v>
      </c>
      <c r="K65" s="76">
        <v>5091499</v>
      </c>
      <c r="L65" s="76">
        <v>4803469</v>
      </c>
      <c r="M65" s="76">
        <v>5004743</v>
      </c>
      <c r="N65" s="76">
        <v>4321915</v>
      </c>
      <c r="O65" s="76">
        <v>3414516</v>
      </c>
      <c r="P65" s="76">
        <v>4039249</v>
      </c>
      <c r="Q65" s="76">
        <f t="shared" si="4"/>
        <v>50760654</v>
      </c>
    </row>
    <row r="66" spans="1:17" x14ac:dyDescent="0.2">
      <c r="A66" s="65">
        <v>12</v>
      </c>
      <c r="B66" s="9" t="s">
        <v>142</v>
      </c>
      <c r="C66" s="65" t="s">
        <v>143</v>
      </c>
      <c r="D66" s="68"/>
      <c r="E66" s="76">
        <v>908736</v>
      </c>
      <c r="F66" s="76">
        <v>888708</v>
      </c>
      <c r="G66" s="76">
        <v>824544</v>
      </c>
      <c r="H66" s="76">
        <v>729840</v>
      </c>
      <c r="I66" s="76">
        <v>747156</v>
      </c>
      <c r="J66" s="76">
        <v>883716</v>
      </c>
      <c r="K66" s="76">
        <v>913344</v>
      </c>
      <c r="L66" s="76">
        <v>881604</v>
      </c>
      <c r="M66" s="76">
        <v>921252</v>
      </c>
      <c r="N66" s="76">
        <v>696180</v>
      </c>
      <c r="O66" s="76">
        <v>726420</v>
      </c>
      <c r="P66" s="76">
        <v>910056</v>
      </c>
      <c r="Q66" s="76">
        <f t="shared" si="4"/>
        <v>10031556</v>
      </c>
    </row>
    <row r="67" spans="1:17" x14ac:dyDescent="0.2">
      <c r="A67" s="65">
        <v>13</v>
      </c>
      <c r="B67" s="9" t="s">
        <v>85</v>
      </c>
      <c r="C67" s="65" t="s">
        <v>86</v>
      </c>
      <c r="D67" s="68"/>
      <c r="E67" s="76">
        <v>5022148</v>
      </c>
      <c r="F67" s="76">
        <v>4902757</v>
      </c>
      <c r="G67" s="76">
        <v>4957694</v>
      </c>
      <c r="H67" s="76">
        <v>4401940</v>
      </c>
      <c r="I67" s="76">
        <v>4939996</v>
      </c>
      <c r="J67" s="76">
        <v>6524945</v>
      </c>
      <c r="K67" s="76">
        <v>6673243</v>
      </c>
      <c r="L67" s="76">
        <v>6370905</v>
      </c>
      <c r="M67" s="76">
        <v>6446081</v>
      </c>
      <c r="N67" s="76">
        <v>4931197</v>
      </c>
      <c r="O67" s="76">
        <v>4313170</v>
      </c>
      <c r="P67" s="76">
        <v>4724580</v>
      </c>
      <c r="Q67" s="76">
        <f t="shared" si="4"/>
        <v>64208656</v>
      </c>
    </row>
    <row r="68" spans="1:17" x14ac:dyDescent="0.2">
      <c r="A68" s="65">
        <v>14</v>
      </c>
      <c r="B68" s="9" t="s">
        <v>87</v>
      </c>
      <c r="C68" s="65" t="s">
        <v>88</v>
      </c>
      <c r="D68" s="68"/>
      <c r="E68" s="76">
        <v>151101</v>
      </c>
      <c r="F68" s="76">
        <v>151015</v>
      </c>
      <c r="G68" s="76">
        <v>150613</v>
      </c>
      <c r="H68" s="76">
        <v>150496</v>
      </c>
      <c r="I68" s="76">
        <v>150408</v>
      </c>
      <c r="J68" s="76">
        <v>150110</v>
      </c>
      <c r="K68" s="76">
        <v>150513</v>
      </c>
      <c r="L68" s="76">
        <v>150571</v>
      </c>
      <c r="M68" s="76">
        <v>150837</v>
      </c>
      <c r="N68" s="76">
        <v>151175</v>
      </c>
      <c r="O68" s="76">
        <v>151115</v>
      </c>
      <c r="P68" s="76">
        <v>151385</v>
      </c>
      <c r="Q68" s="76">
        <f t="shared" si="4"/>
        <v>1809339</v>
      </c>
    </row>
    <row r="69" spans="1:17" x14ac:dyDescent="0.2">
      <c r="A69" s="65">
        <v>15</v>
      </c>
      <c r="B69" s="9" t="s">
        <v>89</v>
      </c>
      <c r="C69" s="65" t="s">
        <v>43</v>
      </c>
      <c r="D69" s="68"/>
      <c r="E69" s="76">
        <v>428781</v>
      </c>
      <c r="F69" s="76">
        <v>429743</v>
      </c>
      <c r="G69" s="76">
        <v>443987</v>
      </c>
      <c r="H69" s="76">
        <v>429775</v>
      </c>
      <c r="I69" s="76">
        <v>430803</v>
      </c>
      <c r="J69" s="76">
        <v>430980</v>
      </c>
      <c r="K69" s="76">
        <v>431955</v>
      </c>
      <c r="L69" s="76">
        <v>430383</v>
      </c>
      <c r="M69" s="76">
        <v>433392</v>
      </c>
      <c r="N69" s="76">
        <v>428422</v>
      </c>
      <c r="O69" s="76">
        <v>428462</v>
      </c>
      <c r="P69" s="76">
        <v>428265</v>
      </c>
      <c r="Q69" s="76">
        <f t="shared" si="4"/>
        <v>5174948</v>
      </c>
    </row>
    <row r="70" spans="1:17" x14ac:dyDescent="0.2">
      <c r="A70" s="65">
        <v>16</v>
      </c>
      <c r="B70" s="9" t="s">
        <v>90</v>
      </c>
      <c r="C70" s="65" t="s">
        <v>91</v>
      </c>
      <c r="D70" s="68"/>
      <c r="E70" s="76">
        <v>1286301</v>
      </c>
      <c r="F70" s="76">
        <v>438434</v>
      </c>
      <c r="G70" s="76">
        <v>114563</v>
      </c>
      <c r="H70" s="76">
        <v>98653</v>
      </c>
      <c r="I70" s="76">
        <v>172859</v>
      </c>
      <c r="J70" s="76">
        <v>497421</v>
      </c>
      <c r="K70" s="76">
        <v>920497</v>
      </c>
      <c r="L70" s="76">
        <v>1163803</v>
      </c>
      <c r="M70" s="76">
        <v>493051</v>
      </c>
      <c r="N70" s="76">
        <v>425972</v>
      </c>
      <c r="O70" s="76">
        <v>1167079</v>
      </c>
      <c r="P70" s="76">
        <v>1521409</v>
      </c>
      <c r="Q70" s="76">
        <f t="shared" si="4"/>
        <v>8300042</v>
      </c>
    </row>
    <row r="71" spans="1:17" x14ac:dyDescent="0.2">
      <c r="A71" s="65">
        <v>17</v>
      </c>
      <c r="B71" s="9" t="s">
        <v>92</v>
      </c>
      <c r="C71" s="65" t="s">
        <v>11</v>
      </c>
      <c r="D71" s="68"/>
      <c r="E71" s="76">
        <v>63467</v>
      </c>
      <c r="F71" s="76">
        <v>70824</v>
      </c>
      <c r="G71" s="76">
        <v>75251</v>
      </c>
      <c r="H71" s="76">
        <v>21045</v>
      </c>
      <c r="I71" s="76">
        <v>7178</v>
      </c>
      <c r="J71" s="76">
        <v>9537</v>
      </c>
      <c r="K71" s="76">
        <v>25167</v>
      </c>
      <c r="L71" s="76">
        <v>25493</v>
      </c>
      <c r="M71" s="76">
        <v>26957</v>
      </c>
      <c r="N71" s="76">
        <v>26613</v>
      </c>
      <c r="O71" s="76">
        <v>24198</v>
      </c>
      <c r="P71" s="76">
        <v>12250</v>
      </c>
      <c r="Q71" s="76">
        <f t="shared" si="4"/>
        <v>387980</v>
      </c>
    </row>
    <row r="72" spans="1:17" x14ac:dyDescent="0.2">
      <c r="A72" s="65">
        <v>18</v>
      </c>
      <c r="B72" s="9" t="s">
        <v>93</v>
      </c>
      <c r="C72" s="65" t="s">
        <v>94</v>
      </c>
      <c r="D72" s="68"/>
      <c r="E72" s="76">
        <v>1501563</v>
      </c>
      <c r="F72" s="76">
        <v>1954267</v>
      </c>
      <c r="G72" s="76">
        <v>2229000</v>
      </c>
      <c r="H72" s="76">
        <v>2223005</v>
      </c>
      <c r="I72" s="76">
        <v>1627046</v>
      </c>
      <c r="J72" s="76">
        <v>2688532</v>
      </c>
      <c r="K72" s="76">
        <v>3110740</v>
      </c>
      <c r="L72" s="76">
        <v>3056719</v>
      </c>
      <c r="M72" s="76">
        <v>2929658</v>
      </c>
      <c r="N72" s="76">
        <v>2520114</v>
      </c>
      <c r="O72" s="76">
        <v>1836570</v>
      </c>
      <c r="P72" s="76">
        <v>1804130</v>
      </c>
      <c r="Q72" s="76">
        <f t="shared" si="4"/>
        <v>27481344</v>
      </c>
    </row>
    <row r="73" spans="1:17" x14ac:dyDescent="0.2">
      <c r="A73" s="65">
        <v>19</v>
      </c>
      <c r="B73" s="9" t="s">
        <v>95</v>
      </c>
      <c r="C73" s="65" t="s">
        <v>96</v>
      </c>
      <c r="D73" s="68"/>
      <c r="E73" s="76">
        <v>585255</v>
      </c>
      <c r="F73" s="76">
        <v>576847</v>
      </c>
      <c r="G73" s="76">
        <v>559329</v>
      </c>
      <c r="H73" s="76">
        <v>557551</v>
      </c>
      <c r="I73" s="76">
        <v>462037</v>
      </c>
      <c r="J73" s="76">
        <v>596262</v>
      </c>
      <c r="K73" s="76">
        <v>669743</v>
      </c>
      <c r="L73" s="76">
        <v>702168</v>
      </c>
      <c r="M73" s="76">
        <v>717908</v>
      </c>
      <c r="N73" s="76">
        <v>765390</v>
      </c>
      <c r="O73" s="76">
        <v>850947</v>
      </c>
      <c r="P73" s="76">
        <v>721488</v>
      </c>
      <c r="Q73" s="76">
        <f t="shared" si="4"/>
        <v>7764925</v>
      </c>
    </row>
    <row r="74" spans="1:17" ht="15" thickBot="1" x14ac:dyDescent="0.25">
      <c r="A74" s="65"/>
      <c r="C74" s="66" t="s">
        <v>97</v>
      </c>
      <c r="D74" s="67"/>
      <c r="E74" s="77">
        <f t="shared" ref="E74:Q74" si="5">SUM(E55:E73)</f>
        <v>141063372</v>
      </c>
      <c r="F74" s="77">
        <f t="shared" si="5"/>
        <v>128116979</v>
      </c>
      <c r="G74" s="77">
        <f t="shared" si="5"/>
        <v>115352925</v>
      </c>
      <c r="H74" s="77">
        <f t="shared" si="5"/>
        <v>108689040</v>
      </c>
      <c r="I74" s="77">
        <f t="shared" si="5"/>
        <v>125380359</v>
      </c>
      <c r="J74" s="77">
        <f t="shared" si="5"/>
        <v>159341377</v>
      </c>
      <c r="K74" s="77">
        <f t="shared" si="5"/>
        <v>194530472</v>
      </c>
      <c r="L74" s="77">
        <f t="shared" si="5"/>
        <v>190954417</v>
      </c>
      <c r="M74" s="77">
        <f t="shared" si="5"/>
        <v>187650519</v>
      </c>
      <c r="N74" s="77">
        <f t="shared" si="5"/>
        <v>136462742</v>
      </c>
      <c r="O74" s="77">
        <f t="shared" si="5"/>
        <v>117737373</v>
      </c>
      <c r="P74" s="77">
        <f t="shared" si="5"/>
        <v>123898887</v>
      </c>
      <c r="Q74" s="77">
        <f t="shared" si="5"/>
        <v>1729178462</v>
      </c>
    </row>
    <row r="75" spans="1:17" ht="15" thickTop="1" x14ac:dyDescent="0.2">
      <c r="A75" s="65"/>
      <c r="D75" s="67"/>
    </row>
    <row r="76" spans="1:17" x14ac:dyDescent="0.2">
      <c r="A76" s="65"/>
      <c r="C76" s="66" t="s">
        <v>98</v>
      </c>
      <c r="D76" s="67"/>
      <c r="E76" s="76">
        <f t="shared" ref="E76:P76" si="6">E73</f>
        <v>585255</v>
      </c>
      <c r="F76" s="76">
        <f t="shared" si="6"/>
        <v>576847</v>
      </c>
      <c r="G76" s="76">
        <f t="shared" si="6"/>
        <v>559329</v>
      </c>
      <c r="H76" s="76">
        <f t="shared" si="6"/>
        <v>557551</v>
      </c>
      <c r="I76" s="76">
        <f t="shared" si="6"/>
        <v>462037</v>
      </c>
      <c r="J76" s="76">
        <f t="shared" si="6"/>
        <v>596262</v>
      </c>
      <c r="K76" s="76">
        <f t="shared" si="6"/>
        <v>669743</v>
      </c>
      <c r="L76" s="76">
        <f t="shared" si="6"/>
        <v>702168</v>
      </c>
      <c r="M76" s="76">
        <f t="shared" si="6"/>
        <v>717908</v>
      </c>
      <c r="N76" s="76">
        <f t="shared" si="6"/>
        <v>765390</v>
      </c>
      <c r="O76" s="76">
        <f t="shared" si="6"/>
        <v>850947</v>
      </c>
      <c r="P76" s="76">
        <f t="shared" si="6"/>
        <v>721488</v>
      </c>
      <c r="Q76" s="76">
        <f>SUM(E76:P76)</f>
        <v>7764925</v>
      </c>
    </row>
    <row r="77" spans="1:17" ht="15" thickBot="1" x14ac:dyDescent="0.25">
      <c r="A77" s="65"/>
      <c r="C77" s="66" t="s">
        <v>99</v>
      </c>
      <c r="D77" s="67"/>
      <c r="E77" s="77">
        <f>E74-E76</f>
        <v>140478117</v>
      </c>
      <c r="F77" s="77">
        <f t="shared" ref="F77:Q77" si="7">F74-F76</f>
        <v>127540132</v>
      </c>
      <c r="G77" s="77">
        <f t="shared" si="7"/>
        <v>114793596</v>
      </c>
      <c r="H77" s="77">
        <f t="shared" si="7"/>
        <v>108131489</v>
      </c>
      <c r="I77" s="77">
        <f t="shared" si="7"/>
        <v>124918322</v>
      </c>
      <c r="J77" s="77">
        <f t="shared" si="7"/>
        <v>158745115</v>
      </c>
      <c r="K77" s="77">
        <f t="shared" si="7"/>
        <v>193860729</v>
      </c>
      <c r="L77" s="77">
        <f t="shared" si="7"/>
        <v>190252249</v>
      </c>
      <c r="M77" s="77">
        <f t="shared" si="7"/>
        <v>186932611</v>
      </c>
      <c r="N77" s="77">
        <f t="shared" si="7"/>
        <v>135697352</v>
      </c>
      <c r="O77" s="77">
        <f t="shared" si="7"/>
        <v>116886426</v>
      </c>
      <c r="P77" s="77">
        <f t="shared" si="7"/>
        <v>123177399</v>
      </c>
      <c r="Q77" s="77">
        <f t="shared" si="7"/>
        <v>1721413537</v>
      </c>
    </row>
    <row r="78" spans="1:17" ht="15" thickTop="1" x14ac:dyDescent="0.2">
      <c r="A78" s="65"/>
      <c r="D78" s="67"/>
    </row>
    <row r="79" spans="1:17" x14ac:dyDescent="0.2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</v>
      </c>
    </row>
    <row r="80" spans="1:17" x14ac:dyDescent="0.2">
      <c r="A80" s="70" t="s">
        <v>2</v>
      </c>
      <c r="B80" s="71" t="s">
        <v>69</v>
      </c>
      <c r="C80" s="71" t="s">
        <v>100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5</v>
      </c>
    </row>
    <row r="81" spans="1:17" x14ac:dyDescent="0.2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2">
      <c r="A82" s="65">
        <v>1</v>
      </c>
      <c r="B82" s="15" t="s">
        <v>101</v>
      </c>
      <c r="C82" s="65" t="s">
        <v>102</v>
      </c>
      <c r="D82" s="68"/>
      <c r="E82" s="76">
        <v>1034899.2</v>
      </c>
      <c r="F82" s="76">
        <v>1446616.8</v>
      </c>
      <c r="G82" s="76">
        <v>1424422.8</v>
      </c>
      <c r="H82" s="76">
        <v>1925553.6</v>
      </c>
      <c r="I82" s="76">
        <v>2739106.8</v>
      </c>
      <c r="J82" s="76">
        <v>2818335.6</v>
      </c>
      <c r="K82" s="76">
        <v>2886818.5</v>
      </c>
      <c r="L82" s="76">
        <v>3079846.9</v>
      </c>
      <c r="M82" s="76">
        <v>1731596.4</v>
      </c>
      <c r="N82" s="76">
        <v>1030957.2</v>
      </c>
      <c r="O82" s="76">
        <v>714236.4</v>
      </c>
      <c r="P82" s="76">
        <v>1188583.2</v>
      </c>
      <c r="Q82" s="76">
        <f>SUM(E82:P82)</f>
        <v>22020973.399999995</v>
      </c>
    </row>
    <row r="83" spans="1:17" x14ac:dyDescent="0.2">
      <c r="A83" s="65">
        <v>2</v>
      </c>
      <c r="B83" s="15" t="s">
        <v>103</v>
      </c>
      <c r="C83" s="65" t="s">
        <v>104</v>
      </c>
      <c r="D83" s="68"/>
      <c r="E83" s="76">
        <v>2330064</v>
      </c>
      <c r="F83" s="76">
        <v>2419560</v>
      </c>
      <c r="G83" s="76">
        <v>2624892</v>
      </c>
      <c r="H83" s="76">
        <v>3097416</v>
      </c>
      <c r="I83" s="76">
        <v>3710388</v>
      </c>
      <c r="J83" s="76">
        <v>4632564</v>
      </c>
      <c r="K83" s="76">
        <v>5171664</v>
      </c>
      <c r="L83" s="76">
        <v>5297136</v>
      </c>
      <c r="M83" s="76">
        <v>3669300</v>
      </c>
      <c r="N83" s="76">
        <v>2771760</v>
      </c>
      <c r="O83" s="76">
        <v>2614176</v>
      </c>
      <c r="P83" s="76">
        <v>2858076</v>
      </c>
      <c r="Q83" s="76">
        <f>SUM(E83:P83)</f>
        <v>41196996</v>
      </c>
    </row>
    <row r="84" spans="1:17" ht="15" thickBot="1" x14ac:dyDescent="0.25">
      <c r="A84" s="65"/>
      <c r="C84" s="66" t="s">
        <v>105</v>
      </c>
      <c r="D84" s="67"/>
      <c r="E84" s="77">
        <f>SUM(E82:E83)</f>
        <v>3364963.2</v>
      </c>
      <c r="F84" s="77">
        <f t="shared" ref="F84:Q84" si="8">SUM(F82:F83)</f>
        <v>3866176.8</v>
      </c>
      <c r="G84" s="77">
        <f t="shared" si="8"/>
        <v>4049314.8</v>
      </c>
      <c r="H84" s="77">
        <f t="shared" si="8"/>
        <v>5022969.5999999996</v>
      </c>
      <c r="I84" s="77">
        <f t="shared" si="8"/>
        <v>6449494.7999999998</v>
      </c>
      <c r="J84" s="77">
        <f t="shared" si="8"/>
        <v>7450899.5999999996</v>
      </c>
      <c r="K84" s="77">
        <f t="shared" si="8"/>
        <v>8058482.5</v>
      </c>
      <c r="L84" s="77">
        <f t="shared" si="8"/>
        <v>8376982.9000000004</v>
      </c>
      <c r="M84" s="77">
        <f t="shared" si="8"/>
        <v>5400896.4000000004</v>
      </c>
      <c r="N84" s="77">
        <f t="shared" si="8"/>
        <v>3802717.2</v>
      </c>
      <c r="O84" s="77">
        <f t="shared" si="8"/>
        <v>3328412.4</v>
      </c>
      <c r="P84" s="77">
        <f t="shared" si="8"/>
        <v>4046659.2</v>
      </c>
      <c r="Q84" s="77">
        <f t="shared" si="8"/>
        <v>63217969.399999991</v>
      </c>
    </row>
    <row r="85" spans="1:17" ht="15" thickTop="1" x14ac:dyDescent="0.2"/>
    <row r="86" spans="1:17" x14ac:dyDescent="0.2">
      <c r="C86" s="71" t="s">
        <v>106</v>
      </c>
      <c r="D86" s="68"/>
    </row>
    <row r="87" spans="1:17" x14ac:dyDescent="0.2">
      <c r="C87" s="65"/>
      <c r="D87" s="68"/>
    </row>
    <row r="88" spans="1:17" ht="15" thickBot="1" x14ac:dyDescent="0.25">
      <c r="C88" s="66" t="s">
        <v>107</v>
      </c>
      <c r="D88" s="67"/>
      <c r="E88" s="81">
        <f t="shared" ref="E88:Q88" si="9">E84+E74+E41</f>
        <v>628710599.20000005</v>
      </c>
      <c r="F88" s="81">
        <f t="shared" si="9"/>
        <v>570162936.79999995</v>
      </c>
      <c r="G88" s="81">
        <f t="shared" si="9"/>
        <v>545736073.79999995</v>
      </c>
      <c r="H88" s="81">
        <f t="shared" si="9"/>
        <v>516446667.60000002</v>
      </c>
      <c r="I88" s="81">
        <f t="shared" si="9"/>
        <v>606067397.79999995</v>
      </c>
      <c r="J88" s="81">
        <f t="shared" si="9"/>
        <v>784012081.60000002</v>
      </c>
      <c r="K88" s="81">
        <f t="shared" si="9"/>
        <v>945050485.5</v>
      </c>
      <c r="L88" s="81">
        <f t="shared" si="9"/>
        <v>934535937.89999998</v>
      </c>
      <c r="M88" s="81">
        <f t="shared" si="9"/>
        <v>903355638.39999998</v>
      </c>
      <c r="N88" s="81">
        <f t="shared" si="9"/>
        <v>666673613.20000005</v>
      </c>
      <c r="O88" s="81">
        <f t="shared" si="9"/>
        <v>559438148.39999998</v>
      </c>
      <c r="P88" s="81">
        <f t="shared" si="9"/>
        <v>570730442.20000005</v>
      </c>
      <c r="Q88" s="81">
        <f t="shared" si="9"/>
        <v>8230920022.3999996</v>
      </c>
    </row>
    <row r="89" spans="1:17" ht="15" thickTop="1" x14ac:dyDescent="0.2">
      <c r="D89" s="67"/>
    </row>
    <row r="90" spans="1:17" x14ac:dyDescent="0.2">
      <c r="C90" s="66" t="s">
        <v>108</v>
      </c>
      <c r="D90" s="67"/>
      <c r="E90" s="76">
        <f t="shared" ref="E90:Q90" si="10">E76+E43</f>
        <v>28587004</v>
      </c>
      <c r="F90" s="76">
        <f t="shared" si="10"/>
        <v>25689499</v>
      </c>
      <c r="G90" s="76">
        <f t="shared" si="10"/>
        <v>30545953</v>
      </c>
      <c r="H90" s="76">
        <f t="shared" si="10"/>
        <v>26058688</v>
      </c>
      <c r="I90" s="76">
        <f t="shared" si="10"/>
        <v>28450138</v>
      </c>
      <c r="J90" s="76">
        <f t="shared" si="10"/>
        <v>41190908</v>
      </c>
      <c r="K90" s="76">
        <f t="shared" si="10"/>
        <v>43937706</v>
      </c>
      <c r="L90" s="76">
        <f t="shared" si="10"/>
        <v>44175786</v>
      </c>
      <c r="M90" s="76">
        <f t="shared" si="10"/>
        <v>42803170</v>
      </c>
      <c r="N90" s="76">
        <f t="shared" si="10"/>
        <v>26279001</v>
      </c>
      <c r="O90" s="76">
        <f t="shared" si="10"/>
        <v>15851160</v>
      </c>
      <c r="P90" s="76">
        <f t="shared" si="10"/>
        <v>26151904</v>
      </c>
      <c r="Q90" s="76">
        <f t="shared" si="10"/>
        <v>379720917</v>
      </c>
    </row>
    <row r="91" spans="1:17" ht="15" thickBot="1" x14ac:dyDescent="0.25">
      <c r="C91" s="66" t="s">
        <v>109</v>
      </c>
      <c r="D91" s="67"/>
      <c r="E91" s="77">
        <f>E88-E90</f>
        <v>600123595.20000005</v>
      </c>
      <c r="F91" s="77">
        <f t="shared" ref="F91:Q91" si="11">F88-F90</f>
        <v>544473437.79999995</v>
      </c>
      <c r="G91" s="77">
        <f t="shared" si="11"/>
        <v>515190120.79999995</v>
      </c>
      <c r="H91" s="77">
        <f t="shared" si="11"/>
        <v>490387979.60000002</v>
      </c>
      <c r="I91" s="77">
        <f t="shared" si="11"/>
        <v>577617259.79999995</v>
      </c>
      <c r="J91" s="77">
        <f t="shared" si="11"/>
        <v>742821173.60000002</v>
      </c>
      <c r="K91" s="77">
        <f t="shared" si="11"/>
        <v>901112779.5</v>
      </c>
      <c r="L91" s="77">
        <f t="shared" si="11"/>
        <v>890360151.89999998</v>
      </c>
      <c r="M91" s="77">
        <f t="shared" si="11"/>
        <v>860552468.39999998</v>
      </c>
      <c r="N91" s="77">
        <f t="shared" si="11"/>
        <v>640394612.20000005</v>
      </c>
      <c r="O91" s="77">
        <f t="shared" si="11"/>
        <v>543586988.39999998</v>
      </c>
      <c r="P91" s="77">
        <f t="shared" si="11"/>
        <v>544578538.20000005</v>
      </c>
      <c r="Q91" s="77">
        <f t="shared" si="11"/>
        <v>7851199105.3999996</v>
      </c>
    </row>
    <row r="92" spans="1:17" ht="15" thickTop="1" x14ac:dyDescent="0.2">
      <c r="D92" s="6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</row>
    <row r="93" spans="1:17" x14ac:dyDescent="0.2">
      <c r="A93" s="65" t="s">
        <v>0</v>
      </c>
      <c r="D93" s="67"/>
      <c r="K93" s="89" t="s">
        <v>353</v>
      </c>
      <c r="Q93" s="89" t="s">
        <v>353</v>
      </c>
    </row>
    <row r="94" spans="1:17" x14ac:dyDescent="0.2">
      <c r="A94" s="65" t="s">
        <v>136</v>
      </c>
      <c r="D94" s="67"/>
      <c r="K94" s="89" t="s">
        <v>354</v>
      </c>
      <c r="Q94" s="89" t="s">
        <v>354</v>
      </c>
    </row>
    <row r="95" spans="1:17" x14ac:dyDescent="0.2">
      <c r="A95" s="65" t="s">
        <v>347</v>
      </c>
      <c r="D95" s="67"/>
      <c r="K95" s="89" t="s">
        <v>378</v>
      </c>
      <c r="Q95" s="89" t="s">
        <v>378</v>
      </c>
    </row>
    <row r="96" spans="1:17" x14ac:dyDescent="0.2">
      <c r="A96" s="65"/>
      <c r="D96" s="67"/>
      <c r="K96" s="89" t="s">
        <v>379</v>
      </c>
      <c r="Q96" s="89" t="s">
        <v>379</v>
      </c>
    </row>
    <row r="97" spans="1:17" x14ac:dyDescent="0.2">
      <c r="A97" s="65"/>
      <c r="D97" s="67"/>
      <c r="K97" s="1" t="s">
        <v>262</v>
      </c>
      <c r="Q97" s="1" t="s">
        <v>263</v>
      </c>
    </row>
    <row r="98" spans="1:17" x14ac:dyDescent="0.2">
      <c r="A98" s="65"/>
      <c r="D98" s="67"/>
      <c r="Q98" s="1"/>
    </row>
    <row r="99" spans="1:17" x14ac:dyDescent="0.2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</v>
      </c>
    </row>
    <row r="100" spans="1:17" x14ac:dyDescent="0.2">
      <c r="A100" s="70" t="s">
        <v>2</v>
      </c>
      <c r="B100" s="71" t="s">
        <v>3</v>
      </c>
      <c r="C100" s="71" t="s">
        <v>110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5</v>
      </c>
    </row>
    <row r="101" spans="1:17" ht="15" x14ac:dyDescent="0.25">
      <c r="A101" s="74"/>
      <c r="B101" s="74"/>
      <c r="C101" s="74"/>
      <c r="D101" s="75"/>
    </row>
    <row r="102" spans="1:17" x14ac:dyDescent="0.2">
      <c r="A102" s="65">
        <v>1</v>
      </c>
      <c r="B102" s="11" t="s">
        <v>6</v>
      </c>
      <c r="C102" s="65" t="s">
        <v>7</v>
      </c>
      <c r="D102" s="82">
        <v>1.0785</v>
      </c>
      <c r="E102" s="76">
        <f t="shared" ref="E102:P102" si="12">$D102*E10</f>
        <v>191062545.39899999</v>
      </c>
      <c r="F102" s="76">
        <f t="shared" si="12"/>
        <v>159915754.43700001</v>
      </c>
      <c r="G102" s="76">
        <f t="shared" si="12"/>
        <v>138959060.71799999</v>
      </c>
      <c r="H102" s="76">
        <f t="shared" si="12"/>
        <v>140706005.31150001</v>
      </c>
      <c r="I102" s="76">
        <f t="shared" si="12"/>
        <v>206737259.484</v>
      </c>
      <c r="J102" s="76">
        <f t="shared" si="12"/>
        <v>288628270.30049998</v>
      </c>
      <c r="K102" s="76">
        <f t="shared" si="12"/>
        <v>376690579.98750001</v>
      </c>
      <c r="L102" s="76">
        <f t="shared" si="12"/>
        <v>372152006.08950001</v>
      </c>
      <c r="M102" s="76">
        <f t="shared" si="12"/>
        <v>341800628.29049999</v>
      </c>
      <c r="N102" s="76">
        <f t="shared" si="12"/>
        <v>219935732.17649999</v>
      </c>
      <c r="O102" s="76">
        <f t="shared" si="12"/>
        <v>165288901.833</v>
      </c>
      <c r="P102" s="76">
        <f t="shared" si="12"/>
        <v>166885998.558</v>
      </c>
      <c r="Q102" s="76">
        <f>SUM(E102:P102)</f>
        <v>2768762742.585</v>
      </c>
    </row>
    <row r="103" spans="1:17" x14ac:dyDescent="0.2">
      <c r="A103" s="65">
        <v>2</v>
      </c>
      <c r="B103" s="11" t="s">
        <v>8</v>
      </c>
      <c r="C103" s="65" t="s">
        <v>9</v>
      </c>
      <c r="D103" s="82">
        <v>1.0785</v>
      </c>
      <c r="E103" s="76">
        <f t="shared" ref="E103:P103" si="13">$D103*E11</f>
        <v>23176508.794500001</v>
      </c>
      <c r="F103" s="76">
        <f t="shared" si="13"/>
        <v>21554321.8455</v>
      </c>
      <c r="G103" s="76">
        <f t="shared" si="13"/>
        <v>19887459.112500001</v>
      </c>
      <c r="H103" s="76">
        <f t="shared" si="13"/>
        <v>17793581.5605</v>
      </c>
      <c r="I103" s="76">
        <f t="shared" si="13"/>
        <v>20873689.123500001</v>
      </c>
      <c r="J103" s="76">
        <f t="shared" si="13"/>
        <v>28092954.580499999</v>
      </c>
      <c r="K103" s="76">
        <f t="shared" si="13"/>
        <v>34592211.280500002</v>
      </c>
      <c r="L103" s="76">
        <f t="shared" si="13"/>
        <v>32843835.517500002</v>
      </c>
      <c r="M103" s="76">
        <f t="shared" si="13"/>
        <v>32427743.7465</v>
      </c>
      <c r="N103" s="76">
        <f t="shared" si="13"/>
        <v>24611403.433499999</v>
      </c>
      <c r="O103" s="76">
        <f t="shared" si="13"/>
        <v>20974648.587000001</v>
      </c>
      <c r="P103" s="76">
        <f t="shared" si="13"/>
        <v>20643577.127999999</v>
      </c>
      <c r="Q103" s="76">
        <f t="shared" ref="Q103:Q132" si="14">SUM(E103:P103)</f>
        <v>297471934.71000004</v>
      </c>
    </row>
    <row r="104" spans="1:17" x14ac:dyDescent="0.2">
      <c r="A104" s="65">
        <v>3</v>
      </c>
      <c r="B104" s="11" t="s">
        <v>10</v>
      </c>
      <c r="C104" s="65" t="s">
        <v>11</v>
      </c>
      <c r="D104" s="82">
        <v>1.0785</v>
      </c>
      <c r="E104" s="76">
        <f t="shared" ref="E104:P104" si="15">$D104*E12</f>
        <v>422312.55900000001</v>
      </c>
      <c r="F104" s="76">
        <f t="shared" si="15"/>
        <v>510058.24050000001</v>
      </c>
      <c r="G104" s="76">
        <f t="shared" si="15"/>
        <v>552202.78500000003</v>
      </c>
      <c r="H104" s="76">
        <f t="shared" si="15"/>
        <v>199677.804</v>
      </c>
      <c r="I104" s="76">
        <f t="shared" si="15"/>
        <v>183587.66250000001</v>
      </c>
      <c r="J104" s="76">
        <f t="shared" si="15"/>
        <v>192547.84049999999</v>
      </c>
      <c r="K104" s="76">
        <f t="shared" si="15"/>
        <v>249759.03</v>
      </c>
      <c r="L104" s="76">
        <f t="shared" si="15"/>
        <v>255399.58499999999</v>
      </c>
      <c r="M104" s="76">
        <f t="shared" si="15"/>
        <v>337955.5245</v>
      </c>
      <c r="N104" s="76">
        <f t="shared" si="15"/>
        <v>433370.41950000002</v>
      </c>
      <c r="O104" s="76">
        <f t="shared" si="15"/>
        <v>287899.10399999999</v>
      </c>
      <c r="P104" s="76">
        <f t="shared" si="15"/>
        <v>281410.848</v>
      </c>
      <c r="Q104" s="76">
        <f t="shared" si="14"/>
        <v>3906181.4024999989</v>
      </c>
    </row>
    <row r="105" spans="1:17" x14ac:dyDescent="0.2">
      <c r="A105" s="65">
        <v>4</v>
      </c>
      <c r="B105" s="11" t="s">
        <v>12</v>
      </c>
      <c r="C105" s="65" t="s">
        <v>13</v>
      </c>
      <c r="D105" s="82">
        <v>1.0512300000000001</v>
      </c>
      <c r="E105" s="76">
        <f t="shared" ref="E105:P105" si="16">$D105*E13</f>
        <v>4856.6826000000001</v>
      </c>
      <c r="F105" s="76">
        <f t="shared" si="16"/>
        <v>9229.7994000000017</v>
      </c>
      <c r="G105" s="76">
        <f t="shared" si="16"/>
        <v>8104.9833000000008</v>
      </c>
      <c r="H105" s="76">
        <f t="shared" si="16"/>
        <v>883.03320000000008</v>
      </c>
      <c r="I105" s="76">
        <f t="shared" si="16"/>
        <v>220.75830000000002</v>
      </c>
      <c r="J105" s="76">
        <f t="shared" si="16"/>
        <v>0</v>
      </c>
      <c r="K105" s="76">
        <f t="shared" si="16"/>
        <v>220.75830000000002</v>
      </c>
      <c r="L105" s="76">
        <f t="shared" si="16"/>
        <v>0</v>
      </c>
      <c r="M105" s="76">
        <f t="shared" si="16"/>
        <v>3185.2269000000001</v>
      </c>
      <c r="N105" s="76">
        <f t="shared" si="16"/>
        <v>4352.0922</v>
      </c>
      <c r="O105" s="76">
        <f t="shared" si="16"/>
        <v>2754.2226000000005</v>
      </c>
      <c r="P105" s="76">
        <f t="shared" si="16"/>
        <v>5518.9575000000004</v>
      </c>
      <c r="Q105" s="76">
        <f t="shared" si="14"/>
        <v>39326.51430000001</v>
      </c>
    </row>
    <row r="106" spans="1:17" x14ac:dyDescent="0.2">
      <c r="A106" s="65">
        <v>5</v>
      </c>
      <c r="B106" s="11" t="s">
        <v>14</v>
      </c>
      <c r="C106" s="65" t="s">
        <v>15</v>
      </c>
      <c r="D106" s="82">
        <v>1.0785</v>
      </c>
      <c r="E106" s="76">
        <f t="shared" ref="E106:P106" si="17">$D106*E14</f>
        <v>3728336.7524999999</v>
      </c>
      <c r="F106" s="76">
        <f t="shared" si="17"/>
        <v>3250554.7815</v>
      </c>
      <c r="G106" s="76">
        <f t="shared" si="17"/>
        <v>3288774.6645</v>
      </c>
      <c r="H106" s="76">
        <f t="shared" si="17"/>
        <v>2924018.415</v>
      </c>
      <c r="I106" s="76">
        <f t="shared" si="17"/>
        <v>2780253.2864999999</v>
      </c>
      <c r="J106" s="76">
        <f t="shared" si="17"/>
        <v>2566693.0304999999</v>
      </c>
      <c r="K106" s="76">
        <f t="shared" si="17"/>
        <v>2730804.0614999998</v>
      </c>
      <c r="L106" s="76">
        <f t="shared" si="17"/>
        <v>2933078.8935000002</v>
      </c>
      <c r="M106" s="76">
        <f t="shared" si="17"/>
        <v>3095522.5635000002</v>
      </c>
      <c r="N106" s="76">
        <f t="shared" si="17"/>
        <v>3468820.5329999998</v>
      </c>
      <c r="O106" s="76">
        <f t="shared" si="17"/>
        <v>3650657.79</v>
      </c>
      <c r="P106" s="76">
        <f t="shared" si="17"/>
        <v>3910587.0750000002</v>
      </c>
      <c r="Q106" s="76">
        <f t="shared" si="14"/>
        <v>38328101.847000003</v>
      </c>
    </row>
    <row r="107" spans="1:17" x14ac:dyDescent="0.2">
      <c r="A107" s="65">
        <v>6</v>
      </c>
      <c r="B107" s="11" t="s">
        <v>16</v>
      </c>
      <c r="C107" s="65" t="s">
        <v>17</v>
      </c>
      <c r="D107" s="82">
        <v>1.0785</v>
      </c>
      <c r="E107" s="76">
        <f t="shared" ref="E107:P107" si="18">$D107*E15</f>
        <v>236779.2825</v>
      </c>
      <c r="F107" s="76">
        <f t="shared" si="18"/>
        <v>238330.1655</v>
      </c>
      <c r="G107" s="76">
        <f t="shared" si="18"/>
        <v>238091.81700000001</v>
      </c>
      <c r="H107" s="76">
        <f t="shared" si="18"/>
        <v>238247.12100000001</v>
      </c>
      <c r="I107" s="76">
        <f t="shared" si="18"/>
        <v>238126.329</v>
      </c>
      <c r="J107" s="76">
        <f t="shared" si="18"/>
        <v>238216.92300000001</v>
      </c>
      <c r="K107" s="76">
        <f t="shared" si="18"/>
        <v>238691.46299999999</v>
      </c>
      <c r="L107" s="76">
        <f t="shared" si="18"/>
        <v>238303.20300000001</v>
      </c>
      <c r="M107" s="76">
        <f t="shared" si="18"/>
        <v>238886.6715</v>
      </c>
      <c r="N107" s="76">
        <f t="shared" si="18"/>
        <v>238567.43549999999</v>
      </c>
      <c r="O107" s="76">
        <f t="shared" si="18"/>
        <v>238541.5515</v>
      </c>
      <c r="P107" s="76">
        <f t="shared" si="18"/>
        <v>238715.19</v>
      </c>
      <c r="Q107" s="76">
        <f t="shared" si="14"/>
        <v>2859497.1525000003</v>
      </c>
    </row>
    <row r="108" spans="1:17" x14ac:dyDescent="0.2">
      <c r="A108" s="65">
        <v>7</v>
      </c>
      <c r="B108" s="11" t="s">
        <v>18</v>
      </c>
      <c r="C108" s="65" t="s">
        <v>19</v>
      </c>
      <c r="D108" s="82">
        <v>1.0785</v>
      </c>
      <c r="E108" s="76">
        <f t="shared" ref="E108:P108" si="19">$D108*E16</f>
        <v>9626080.5690000001</v>
      </c>
      <c r="F108" s="76">
        <f t="shared" si="19"/>
        <v>8972137.4865000006</v>
      </c>
      <c r="G108" s="76">
        <f t="shared" si="19"/>
        <v>9025586.8680000007</v>
      </c>
      <c r="H108" s="76">
        <f t="shared" si="19"/>
        <v>8043104.6445000004</v>
      </c>
      <c r="I108" s="76">
        <f t="shared" si="19"/>
        <v>9610844.5995000005</v>
      </c>
      <c r="J108" s="76">
        <f t="shared" si="19"/>
        <v>11382427.5255</v>
      </c>
      <c r="K108" s="76">
        <f t="shared" si="19"/>
        <v>14749477.563000001</v>
      </c>
      <c r="L108" s="76">
        <f t="shared" si="19"/>
        <v>12962392.278000001</v>
      </c>
      <c r="M108" s="76">
        <f t="shared" si="19"/>
        <v>13088781.693</v>
      </c>
      <c r="N108" s="76">
        <f t="shared" si="19"/>
        <v>13767774.0165</v>
      </c>
      <c r="O108" s="76">
        <f t="shared" si="19"/>
        <v>11906950.608000001</v>
      </c>
      <c r="P108" s="76">
        <f t="shared" si="19"/>
        <v>10816541.811000001</v>
      </c>
      <c r="Q108" s="76">
        <f t="shared" si="14"/>
        <v>133952099.66250001</v>
      </c>
    </row>
    <row r="109" spans="1:17" x14ac:dyDescent="0.2">
      <c r="A109" s="65">
        <v>8</v>
      </c>
      <c r="B109" s="11" t="s">
        <v>20</v>
      </c>
      <c r="C109" s="65" t="s">
        <v>21</v>
      </c>
      <c r="D109" s="82">
        <v>1.0512300000000001</v>
      </c>
      <c r="E109" s="76">
        <f t="shared" ref="E109:P109" si="20">$D109*E17</f>
        <v>4926215.1571200006</v>
      </c>
      <c r="F109" s="76">
        <f t="shared" si="20"/>
        <v>4951890.3986400003</v>
      </c>
      <c r="G109" s="76">
        <f t="shared" si="20"/>
        <v>4317769.5405000001</v>
      </c>
      <c r="H109" s="76">
        <f t="shared" si="20"/>
        <v>3761246.2760400004</v>
      </c>
      <c r="I109" s="76">
        <f t="shared" si="20"/>
        <v>3798928.6666200003</v>
      </c>
      <c r="J109" s="76">
        <f t="shared" si="20"/>
        <v>3886549.7383500002</v>
      </c>
      <c r="K109" s="76">
        <f t="shared" si="20"/>
        <v>4805996.4943200005</v>
      </c>
      <c r="L109" s="76">
        <f t="shared" si="20"/>
        <v>3809551.3457700005</v>
      </c>
      <c r="M109" s="76">
        <f t="shared" si="20"/>
        <v>3950158.6144200005</v>
      </c>
      <c r="N109" s="76">
        <f t="shared" si="20"/>
        <v>4538544.6601800006</v>
      </c>
      <c r="O109" s="76">
        <f t="shared" si="20"/>
        <v>3951976.1910900003</v>
      </c>
      <c r="P109" s="76">
        <f t="shared" si="20"/>
        <v>4153505.3919300004</v>
      </c>
      <c r="Q109" s="76">
        <f t="shared" si="14"/>
        <v>50852332.474980012</v>
      </c>
    </row>
    <row r="110" spans="1:17" x14ac:dyDescent="0.2">
      <c r="A110" s="65">
        <v>9</v>
      </c>
      <c r="B110" s="11" t="s">
        <v>22</v>
      </c>
      <c r="C110" s="65" t="s">
        <v>23</v>
      </c>
      <c r="D110" s="82">
        <v>1.03467</v>
      </c>
      <c r="E110" s="76">
        <f t="shared" ref="E110:P110" si="21">$D110*E18</f>
        <v>3739970.9501700001</v>
      </c>
      <c r="F110" s="76">
        <f t="shared" si="21"/>
        <v>4082937.1537500001</v>
      </c>
      <c r="G110" s="76">
        <f t="shared" si="21"/>
        <v>3798881.9559599999</v>
      </c>
      <c r="H110" s="76">
        <f t="shared" si="21"/>
        <v>2635675.9365300001</v>
      </c>
      <c r="I110" s="76">
        <f t="shared" si="21"/>
        <v>3431091.9497400001</v>
      </c>
      <c r="J110" s="76">
        <f t="shared" si="21"/>
        <v>3874725.3363000001</v>
      </c>
      <c r="K110" s="76">
        <f t="shared" si="21"/>
        <v>3826384.5192299997</v>
      </c>
      <c r="L110" s="76">
        <f t="shared" si="21"/>
        <v>3901075.2771899998</v>
      </c>
      <c r="M110" s="76">
        <f t="shared" si="21"/>
        <v>3711775.1579999998</v>
      </c>
      <c r="N110" s="76">
        <f t="shared" si="21"/>
        <v>3477284.79189</v>
      </c>
      <c r="O110" s="76">
        <f t="shared" si="21"/>
        <v>3956113.5131699997</v>
      </c>
      <c r="P110" s="76">
        <f t="shared" si="21"/>
        <v>3645964.9726499999</v>
      </c>
      <c r="Q110" s="76">
        <f t="shared" si="14"/>
        <v>44081881.514579996</v>
      </c>
    </row>
    <row r="111" spans="1:17" x14ac:dyDescent="0.2">
      <c r="A111" s="65">
        <v>10</v>
      </c>
      <c r="B111" s="11" t="s">
        <v>24</v>
      </c>
      <c r="C111" s="65" t="s">
        <v>25</v>
      </c>
      <c r="D111" s="82">
        <v>1.03467</v>
      </c>
      <c r="E111" s="76">
        <f t="shared" ref="E111:P111" si="22">$D111*E19</f>
        <v>2246473.4346599998</v>
      </c>
      <c r="F111" s="76">
        <f t="shared" si="22"/>
        <v>2798177.0680499999</v>
      </c>
      <c r="G111" s="76">
        <f t="shared" si="22"/>
        <v>2389240.3052699999</v>
      </c>
      <c r="H111" s="76">
        <f t="shared" si="22"/>
        <v>3103073.62365</v>
      </c>
      <c r="I111" s="76">
        <f t="shared" si="22"/>
        <v>3237127.5381899998</v>
      </c>
      <c r="J111" s="76">
        <f t="shared" si="22"/>
        <v>3218086.50618</v>
      </c>
      <c r="K111" s="76">
        <f t="shared" si="22"/>
        <v>4065150.1417799997</v>
      </c>
      <c r="L111" s="76">
        <f t="shared" si="22"/>
        <v>3546851.8640100001</v>
      </c>
      <c r="M111" s="76">
        <f t="shared" si="22"/>
        <v>3239635.5782699999</v>
      </c>
      <c r="N111" s="76">
        <f t="shared" si="22"/>
        <v>3087370.4370599999</v>
      </c>
      <c r="O111" s="76">
        <f t="shared" si="22"/>
        <v>3413338.04721</v>
      </c>
      <c r="P111" s="76">
        <f t="shared" si="22"/>
        <v>3005253.8525100001</v>
      </c>
      <c r="Q111" s="76">
        <f t="shared" si="14"/>
        <v>37349778.396839991</v>
      </c>
    </row>
    <row r="112" spans="1:17" x14ac:dyDescent="0.2">
      <c r="A112" s="65">
        <v>11</v>
      </c>
      <c r="B112" s="25" t="s">
        <v>26</v>
      </c>
      <c r="C112" s="65" t="s">
        <v>27</v>
      </c>
      <c r="D112" s="82">
        <v>1.0785</v>
      </c>
      <c r="E112" s="76">
        <f t="shared" ref="E112:P112" si="23">$D112*E20</f>
        <v>712627.50300000003</v>
      </c>
      <c r="F112" s="76">
        <f t="shared" si="23"/>
        <v>643721.05949999997</v>
      </c>
      <c r="G112" s="76">
        <f t="shared" si="23"/>
        <v>580754.99400000006</v>
      </c>
      <c r="H112" s="76">
        <f t="shared" si="23"/>
        <v>561966.44550000003</v>
      </c>
      <c r="I112" s="76">
        <f t="shared" si="23"/>
        <v>472203.96899999998</v>
      </c>
      <c r="J112" s="76">
        <f t="shared" si="23"/>
        <v>417554.217</v>
      </c>
      <c r="K112" s="76">
        <f t="shared" si="23"/>
        <v>382927.89600000001</v>
      </c>
      <c r="L112" s="76">
        <f t="shared" si="23"/>
        <v>327975.08549999999</v>
      </c>
      <c r="M112" s="76">
        <f t="shared" si="23"/>
        <v>361077.48600000003</v>
      </c>
      <c r="N112" s="76">
        <f t="shared" si="23"/>
        <v>370511.12550000002</v>
      </c>
      <c r="O112" s="76">
        <f t="shared" si="23"/>
        <v>418891.55700000003</v>
      </c>
      <c r="P112" s="76">
        <f t="shared" si="23"/>
        <v>518011.09950000001</v>
      </c>
      <c r="Q112" s="76">
        <f t="shared" si="14"/>
        <v>5768222.4375</v>
      </c>
    </row>
    <row r="113" spans="1:17" x14ac:dyDescent="0.2">
      <c r="A113" s="65">
        <v>12</v>
      </c>
      <c r="B113" s="11" t="s">
        <v>28</v>
      </c>
      <c r="C113" s="65" t="s">
        <v>29</v>
      </c>
      <c r="D113" s="82">
        <v>1.0785</v>
      </c>
      <c r="E113" s="76">
        <f t="shared" ref="E113:P113" si="24">$D113*E21</f>
        <v>133038.36749999999</v>
      </c>
      <c r="F113" s="76">
        <f t="shared" si="24"/>
        <v>133716.74400000001</v>
      </c>
      <c r="G113" s="76">
        <f t="shared" si="24"/>
        <v>136010.71350000001</v>
      </c>
      <c r="H113" s="76">
        <f t="shared" si="24"/>
        <v>372678.9105</v>
      </c>
      <c r="I113" s="76">
        <f t="shared" si="24"/>
        <v>490228.93949999998</v>
      </c>
      <c r="J113" s="76">
        <f t="shared" si="24"/>
        <v>607574.05350000004</v>
      </c>
      <c r="K113" s="76">
        <f t="shared" si="24"/>
        <v>618310.52100000007</v>
      </c>
      <c r="L113" s="76">
        <f t="shared" si="24"/>
        <v>493914.174</v>
      </c>
      <c r="M113" s="76">
        <f t="shared" si="24"/>
        <v>468692.37300000002</v>
      </c>
      <c r="N113" s="76">
        <f t="shared" si="24"/>
        <v>409578.7095</v>
      </c>
      <c r="O113" s="76">
        <f t="shared" si="24"/>
        <v>316404.9375</v>
      </c>
      <c r="P113" s="76">
        <f t="shared" si="24"/>
        <v>196995.57450000002</v>
      </c>
      <c r="Q113" s="76">
        <f t="shared" si="14"/>
        <v>4377144.0180000002</v>
      </c>
    </row>
    <row r="114" spans="1:17" x14ac:dyDescent="0.2">
      <c r="A114" s="65">
        <v>13</v>
      </c>
      <c r="B114" s="11" t="s">
        <v>30</v>
      </c>
      <c r="C114" s="65" t="s">
        <v>31</v>
      </c>
      <c r="D114" s="82">
        <v>1.0785</v>
      </c>
      <c r="E114" s="76">
        <f t="shared" ref="E114:P114" si="25">$D114*E22</f>
        <v>121276662.801</v>
      </c>
      <c r="F114" s="76">
        <f t="shared" si="25"/>
        <v>118180693.7385</v>
      </c>
      <c r="G114" s="76">
        <f t="shared" si="25"/>
        <v>112347220.9725</v>
      </c>
      <c r="H114" s="76">
        <f t="shared" si="25"/>
        <v>104901413.355</v>
      </c>
      <c r="I114" s="76">
        <f t="shared" si="25"/>
        <v>115271381.74950001</v>
      </c>
      <c r="J114" s="76">
        <f t="shared" si="25"/>
        <v>142794588.507</v>
      </c>
      <c r="K114" s="76">
        <f t="shared" si="25"/>
        <v>168464610.87150002</v>
      </c>
      <c r="L114" s="76">
        <f t="shared" si="25"/>
        <v>167641025.13150001</v>
      </c>
      <c r="M114" s="76">
        <f t="shared" si="25"/>
        <v>168394563.375</v>
      </c>
      <c r="N114" s="76">
        <f t="shared" si="25"/>
        <v>133943616.1815</v>
      </c>
      <c r="O114" s="76">
        <f t="shared" si="25"/>
        <v>115274855.598</v>
      </c>
      <c r="P114" s="76">
        <f t="shared" si="25"/>
        <v>109071737.742</v>
      </c>
      <c r="Q114" s="76">
        <f t="shared" si="14"/>
        <v>1577562370.0230002</v>
      </c>
    </row>
    <row r="115" spans="1:17" x14ac:dyDescent="0.2">
      <c r="A115" s="65">
        <v>14</v>
      </c>
      <c r="B115" s="11" t="s">
        <v>32</v>
      </c>
      <c r="C115" s="65" t="s">
        <v>33</v>
      </c>
      <c r="D115" s="82">
        <v>1.0512300000000001</v>
      </c>
      <c r="E115" s="76">
        <f t="shared" ref="E115:P115" si="26">$D115*E23</f>
        <v>2810601.1161300004</v>
      </c>
      <c r="F115" s="76">
        <f t="shared" si="26"/>
        <v>2570686.25184</v>
      </c>
      <c r="G115" s="76">
        <f t="shared" si="26"/>
        <v>2487537.11253</v>
      </c>
      <c r="H115" s="76">
        <f t="shared" si="26"/>
        <v>2068986.7343400002</v>
      </c>
      <c r="I115" s="76">
        <f t="shared" si="26"/>
        <v>2496919.3402800001</v>
      </c>
      <c r="J115" s="76">
        <f t="shared" si="26"/>
        <v>3165577.3088400005</v>
      </c>
      <c r="K115" s="76">
        <f t="shared" si="26"/>
        <v>3763658.8488900005</v>
      </c>
      <c r="L115" s="76">
        <f t="shared" si="26"/>
        <v>3896596.3434600006</v>
      </c>
      <c r="M115" s="76">
        <f t="shared" si="26"/>
        <v>3671109.6109200004</v>
      </c>
      <c r="N115" s="76">
        <f t="shared" si="26"/>
        <v>2880751.7964900001</v>
      </c>
      <c r="O115" s="76">
        <f t="shared" si="26"/>
        <v>2387173.0307400003</v>
      </c>
      <c r="P115" s="76">
        <f t="shared" si="26"/>
        <v>2211741.6658800002</v>
      </c>
      <c r="Q115" s="76">
        <f t="shared" si="14"/>
        <v>34411339.160340004</v>
      </c>
    </row>
    <row r="116" spans="1:17" x14ac:dyDescent="0.2">
      <c r="A116" s="65">
        <v>15</v>
      </c>
      <c r="B116" s="11" t="s">
        <v>34</v>
      </c>
      <c r="C116" s="65" t="s">
        <v>35</v>
      </c>
      <c r="D116" s="82">
        <v>1.0785</v>
      </c>
      <c r="E116" s="76">
        <f t="shared" ref="E116:P116" si="27">$D116*E24</f>
        <v>35802242.983500004</v>
      </c>
      <c r="F116" s="76">
        <f t="shared" si="27"/>
        <v>37615915.450500004</v>
      </c>
      <c r="G116" s="76">
        <f t="shared" si="27"/>
        <v>38570714.736000001</v>
      </c>
      <c r="H116" s="76">
        <f t="shared" si="27"/>
        <v>35695821.995999999</v>
      </c>
      <c r="I116" s="76">
        <f t="shared" si="27"/>
        <v>31865699.649</v>
      </c>
      <c r="J116" s="76">
        <f t="shared" si="27"/>
        <v>38579103.309</v>
      </c>
      <c r="K116" s="76">
        <f t="shared" si="27"/>
        <v>42383040.754500002</v>
      </c>
      <c r="L116" s="76">
        <f t="shared" si="27"/>
        <v>43240217.455499999</v>
      </c>
      <c r="M116" s="76">
        <f t="shared" si="27"/>
        <v>45628002.435000002</v>
      </c>
      <c r="N116" s="76">
        <f t="shared" si="27"/>
        <v>40606584.086999997</v>
      </c>
      <c r="O116" s="76">
        <f t="shared" si="27"/>
        <v>40257848.954999998</v>
      </c>
      <c r="P116" s="76">
        <f t="shared" si="27"/>
        <v>35286985.294500001</v>
      </c>
      <c r="Q116" s="76">
        <f t="shared" si="14"/>
        <v>465532177.10549998</v>
      </c>
    </row>
    <row r="117" spans="1:17" x14ac:dyDescent="0.2">
      <c r="A117" s="65">
        <v>16</v>
      </c>
      <c r="B117" s="11" t="s">
        <v>36</v>
      </c>
      <c r="C117" s="65" t="s">
        <v>37</v>
      </c>
      <c r="D117" s="82">
        <v>1.0512300000000001</v>
      </c>
      <c r="E117" s="76">
        <f t="shared" ref="E117:P117" si="28">$D117*E25</f>
        <v>15100691.884320002</v>
      </c>
      <c r="F117" s="76">
        <f t="shared" si="28"/>
        <v>15337494.056580001</v>
      </c>
      <c r="G117" s="76">
        <f t="shared" si="28"/>
        <v>14992688.514120001</v>
      </c>
      <c r="H117" s="76">
        <f t="shared" si="28"/>
        <v>14860363.886640001</v>
      </c>
      <c r="I117" s="76">
        <f t="shared" si="28"/>
        <v>14152579.137480002</v>
      </c>
      <c r="J117" s="76">
        <f t="shared" si="28"/>
        <v>16342145.106510002</v>
      </c>
      <c r="K117" s="76">
        <f t="shared" si="28"/>
        <v>16961291.193300001</v>
      </c>
      <c r="L117" s="76">
        <f t="shared" si="28"/>
        <v>16887647.275650002</v>
      </c>
      <c r="M117" s="76">
        <f t="shared" si="28"/>
        <v>17983835.229060002</v>
      </c>
      <c r="N117" s="76">
        <f t="shared" si="28"/>
        <v>15288892.539990002</v>
      </c>
      <c r="O117" s="76">
        <f t="shared" si="28"/>
        <v>15304624.196940001</v>
      </c>
      <c r="P117" s="76">
        <f t="shared" si="28"/>
        <v>14280686.230200002</v>
      </c>
      <c r="Q117" s="76">
        <f t="shared" si="14"/>
        <v>187492939.25079</v>
      </c>
    </row>
    <row r="118" spans="1:17" x14ac:dyDescent="0.2">
      <c r="A118" s="65">
        <v>17</v>
      </c>
      <c r="B118" s="11" t="s">
        <v>38</v>
      </c>
      <c r="C118" s="65" t="s">
        <v>39</v>
      </c>
      <c r="D118" s="82">
        <v>1.0266900000000001</v>
      </c>
      <c r="E118" s="76">
        <f t="shared" ref="E118:P118" si="29">$D118*E26</f>
        <v>639405.07827000006</v>
      </c>
      <c r="F118" s="76">
        <f t="shared" si="29"/>
        <v>500246.48898000002</v>
      </c>
      <c r="G118" s="76">
        <f t="shared" si="29"/>
        <v>642892.74420000007</v>
      </c>
      <c r="H118" s="76">
        <f t="shared" si="29"/>
        <v>595646.52378000005</v>
      </c>
      <c r="I118" s="76">
        <f t="shared" si="29"/>
        <v>444864.77700000006</v>
      </c>
      <c r="J118" s="76">
        <f t="shared" si="29"/>
        <v>679452.14841000002</v>
      </c>
      <c r="K118" s="76">
        <f t="shared" si="29"/>
        <v>682113.32889000012</v>
      </c>
      <c r="L118" s="76">
        <f t="shared" si="29"/>
        <v>691163.60124000011</v>
      </c>
      <c r="M118" s="76">
        <f t="shared" si="29"/>
        <v>802535.8523700001</v>
      </c>
      <c r="N118" s="76">
        <f t="shared" si="29"/>
        <v>739102.83741000004</v>
      </c>
      <c r="O118" s="76">
        <f t="shared" si="29"/>
        <v>790499.96550000005</v>
      </c>
      <c r="P118" s="76">
        <f t="shared" si="29"/>
        <v>696863.78412000008</v>
      </c>
      <c r="Q118" s="76">
        <f t="shared" si="14"/>
        <v>7904787.1301700007</v>
      </c>
    </row>
    <row r="119" spans="1:17" x14ac:dyDescent="0.2">
      <c r="A119" s="65">
        <v>18</v>
      </c>
      <c r="B119" s="11" t="s">
        <v>40</v>
      </c>
      <c r="C119" s="65" t="s">
        <v>41</v>
      </c>
      <c r="D119" s="82">
        <v>1.0266900000000001</v>
      </c>
      <c r="E119" s="76">
        <f t="shared" ref="E119:P119" si="30">$D119*E27</f>
        <v>24676205.650110003</v>
      </c>
      <c r="F119" s="76">
        <f t="shared" si="30"/>
        <v>13919806.552050002</v>
      </c>
      <c r="G119" s="76">
        <f t="shared" si="30"/>
        <v>28713164.077080004</v>
      </c>
      <c r="H119" s="76">
        <f t="shared" si="30"/>
        <v>29917379.044980004</v>
      </c>
      <c r="I119" s="76">
        <f t="shared" si="30"/>
        <v>26254987.930710003</v>
      </c>
      <c r="J119" s="76">
        <f t="shared" si="30"/>
        <v>29332058.969220001</v>
      </c>
      <c r="K119" s="76">
        <f t="shared" si="30"/>
        <v>29206704.226980004</v>
      </c>
      <c r="L119" s="76">
        <f t="shared" si="30"/>
        <v>27142025.503530003</v>
      </c>
      <c r="M119" s="76">
        <f t="shared" si="30"/>
        <v>29426632.518570002</v>
      </c>
      <c r="N119" s="76">
        <f t="shared" si="30"/>
        <v>28618294.841010004</v>
      </c>
      <c r="O119" s="76">
        <f t="shared" si="30"/>
        <v>27560872.929240003</v>
      </c>
      <c r="P119" s="76">
        <f t="shared" si="30"/>
        <v>28271374.236630004</v>
      </c>
      <c r="Q119" s="76">
        <f t="shared" si="14"/>
        <v>323039506.48011005</v>
      </c>
    </row>
    <row r="120" spans="1:17" x14ac:dyDescent="0.2">
      <c r="A120" s="65">
        <v>19</v>
      </c>
      <c r="B120" s="11" t="s">
        <v>42</v>
      </c>
      <c r="C120" s="65" t="s">
        <v>43</v>
      </c>
      <c r="D120" s="82">
        <v>1.0785</v>
      </c>
      <c r="E120" s="76">
        <f t="shared" ref="E120:P120" si="31">$D120*E28</f>
        <v>2714160.6494999998</v>
      </c>
      <c r="F120" s="76">
        <f t="shared" si="31"/>
        <v>2369459.1074999999</v>
      </c>
      <c r="G120" s="76">
        <f t="shared" si="31"/>
        <v>2443603.8254999998</v>
      </c>
      <c r="H120" s="76">
        <f t="shared" si="31"/>
        <v>2071210.7175</v>
      </c>
      <c r="I120" s="76">
        <f t="shared" si="31"/>
        <v>2018653.2555</v>
      </c>
      <c r="J120" s="76">
        <f t="shared" si="31"/>
        <v>1856596.767</v>
      </c>
      <c r="K120" s="76">
        <f t="shared" si="31"/>
        <v>1973317.4295000001</v>
      </c>
      <c r="L120" s="76">
        <f t="shared" si="31"/>
        <v>2230625.9594999999</v>
      </c>
      <c r="M120" s="76">
        <f t="shared" si="31"/>
        <v>2333409.1664999998</v>
      </c>
      <c r="N120" s="76">
        <f t="shared" si="31"/>
        <v>2607592.986</v>
      </c>
      <c r="O120" s="76">
        <f t="shared" si="31"/>
        <v>2708069.2815</v>
      </c>
      <c r="P120" s="76">
        <f t="shared" si="31"/>
        <v>2905847.8470000001</v>
      </c>
      <c r="Q120" s="76">
        <f t="shared" si="14"/>
        <v>28232546.992499996</v>
      </c>
    </row>
    <row r="121" spans="1:17" x14ac:dyDescent="0.2">
      <c r="A121" s="65">
        <v>20</v>
      </c>
      <c r="B121" s="11" t="s">
        <v>44</v>
      </c>
      <c r="C121" s="65" t="s">
        <v>45</v>
      </c>
      <c r="D121" s="82">
        <v>1.0291600000000001</v>
      </c>
      <c r="E121" s="76">
        <f t="shared" ref="E121:P121" si="32">$D121*E29</f>
        <v>712084.03728000005</v>
      </c>
      <c r="F121" s="76">
        <f t="shared" si="32"/>
        <v>753329.68260000006</v>
      </c>
      <c r="G121" s="76">
        <f t="shared" si="32"/>
        <v>708021.94276000001</v>
      </c>
      <c r="H121" s="76">
        <f t="shared" si="32"/>
        <v>577299.0687200001</v>
      </c>
      <c r="I121" s="76">
        <f t="shared" si="32"/>
        <v>464265.39676000003</v>
      </c>
      <c r="J121" s="76">
        <f t="shared" si="32"/>
        <v>714680.60796000005</v>
      </c>
      <c r="K121" s="76">
        <f t="shared" si="32"/>
        <v>725696.73660000006</v>
      </c>
      <c r="L121" s="76">
        <f t="shared" si="32"/>
        <v>655952.62172000005</v>
      </c>
      <c r="M121" s="76">
        <f t="shared" si="32"/>
        <v>674904.6031200001</v>
      </c>
      <c r="N121" s="76">
        <f t="shared" si="32"/>
        <v>366221.44020000001</v>
      </c>
      <c r="O121" s="76">
        <f t="shared" si="32"/>
        <v>1278536.7887600001</v>
      </c>
      <c r="P121" s="76">
        <f t="shared" si="32"/>
        <v>529871.25928</v>
      </c>
      <c r="Q121" s="76">
        <f t="shared" si="14"/>
        <v>8160864.1857600007</v>
      </c>
    </row>
    <row r="122" spans="1:17" x14ac:dyDescent="0.2">
      <c r="A122" s="65">
        <v>21</v>
      </c>
      <c r="B122" s="11" t="s">
        <v>46</v>
      </c>
      <c r="C122" s="65" t="s">
        <v>47</v>
      </c>
      <c r="D122" s="82">
        <v>1.0266900000000001</v>
      </c>
      <c r="E122" s="76">
        <f t="shared" ref="E122:P122" si="33">$D122*E30</f>
        <v>1508936.5599000002</v>
      </c>
      <c r="F122" s="76">
        <f t="shared" si="33"/>
        <v>1438164.7648200002</v>
      </c>
      <c r="G122" s="76">
        <f t="shared" si="33"/>
        <v>1364537.7448500001</v>
      </c>
      <c r="H122" s="76">
        <f t="shared" si="33"/>
        <v>1011738.31353</v>
      </c>
      <c r="I122" s="76">
        <f t="shared" si="33"/>
        <v>812876.67405000003</v>
      </c>
      <c r="J122" s="76">
        <f t="shared" si="33"/>
        <v>1171143.2296200001</v>
      </c>
      <c r="K122" s="76">
        <f t="shared" si="33"/>
        <v>1165433.8065300002</v>
      </c>
      <c r="L122" s="76">
        <f t="shared" si="33"/>
        <v>1192963.4721900001</v>
      </c>
      <c r="M122" s="76">
        <f t="shared" si="33"/>
        <v>1284710.5439700002</v>
      </c>
      <c r="N122" s="76">
        <f t="shared" si="33"/>
        <v>366991.36719000002</v>
      </c>
      <c r="O122" s="76">
        <f t="shared" si="33"/>
        <v>0</v>
      </c>
      <c r="P122" s="76">
        <f t="shared" si="33"/>
        <v>960265.21038000006</v>
      </c>
      <c r="Q122" s="76">
        <f t="shared" si="14"/>
        <v>12277761.687030002</v>
      </c>
    </row>
    <row r="123" spans="1:17" x14ac:dyDescent="0.2">
      <c r="A123" s="65">
        <v>22</v>
      </c>
      <c r="B123" s="11" t="s">
        <v>48</v>
      </c>
      <c r="C123" s="65" t="s">
        <v>49</v>
      </c>
      <c r="D123" s="82">
        <v>1.0266900000000001</v>
      </c>
      <c r="E123" s="76">
        <f t="shared" ref="E123:P123" si="34">$D123*E31</f>
        <v>26841275.148450002</v>
      </c>
      <c r="F123" s="76">
        <f t="shared" si="34"/>
        <v>25550041.016220003</v>
      </c>
      <c r="G123" s="76">
        <f t="shared" si="34"/>
        <v>22022092.904070001</v>
      </c>
      <c r="H123" s="76">
        <f t="shared" si="34"/>
        <v>21506755.098780002</v>
      </c>
      <c r="I123" s="76">
        <f t="shared" si="34"/>
        <v>22304100.006510001</v>
      </c>
      <c r="J123" s="76">
        <f t="shared" si="34"/>
        <v>26094481.376250003</v>
      </c>
      <c r="K123" s="76">
        <f t="shared" si="34"/>
        <v>25029073.869660001</v>
      </c>
      <c r="L123" s="76">
        <f t="shared" si="34"/>
        <v>26130947.351670004</v>
      </c>
      <c r="M123" s="76">
        <f t="shared" si="34"/>
        <v>23030333.284770001</v>
      </c>
      <c r="N123" s="76">
        <f t="shared" si="34"/>
        <v>22070550.618690003</v>
      </c>
      <c r="O123" s="76">
        <f t="shared" si="34"/>
        <v>21329841.011430003</v>
      </c>
      <c r="P123" s="76">
        <f t="shared" si="34"/>
        <v>25937375.219070002</v>
      </c>
      <c r="Q123" s="76">
        <f t="shared" si="14"/>
        <v>287846866.90557003</v>
      </c>
    </row>
    <row r="124" spans="1:17" x14ac:dyDescent="0.2">
      <c r="A124" s="65">
        <v>23</v>
      </c>
      <c r="B124" s="11" t="s">
        <v>50</v>
      </c>
      <c r="C124" s="65" t="s">
        <v>51</v>
      </c>
      <c r="D124" s="82">
        <v>1.0785</v>
      </c>
      <c r="E124" s="76">
        <f t="shared" ref="E124:P124" si="35">$D124*E32</f>
        <v>287285.4375</v>
      </c>
      <c r="F124" s="76">
        <f t="shared" si="35"/>
        <v>12225.876</v>
      </c>
      <c r="G124" s="76">
        <f t="shared" si="35"/>
        <v>11936.838</v>
      </c>
      <c r="H124" s="76">
        <f t="shared" si="35"/>
        <v>8948.3145000000004</v>
      </c>
      <c r="I124" s="76">
        <f t="shared" si="35"/>
        <v>5933.9070000000002</v>
      </c>
      <c r="J124" s="76">
        <f t="shared" si="35"/>
        <v>6521.6895000000004</v>
      </c>
      <c r="K124" s="76">
        <f t="shared" si="35"/>
        <v>6129.1154999999999</v>
      </c>
      <c r="L124" s="76">
        <f t="shared" si="35"/>
        <v>6588.5564999999997</v>
      </c>
      <c r="M124" s="76">
        <f t="shared" si="35"/>
        <v>7327.3289999999997</v>
      </c>
      <c r="N124" s="76">
        <f t="shared" si="35"/>
        <v>8055.3164999999999</v>
      </c>
      <c r="O124" s="76">
        <f t="shared" si="35"/>
        <v>525539.02950000006</v>
      </c>
      <c r="P124" s="76">
        <f t="shared" si="35"/>
        <v>835204.42050000001</v>
      </c>
      <c r="Q124" s="76">
        <f t="shared" si="14"/>
        <v>1721695.83</v>
      </c>
    </row>
    <row r="125" spans="1:17" x14ac:dyDescent="0.2">
      <c r="A125" s="65">
        <v>24</v>
      </c>
      <c r="B125" s="11" t="s">
        <v>52</v>
      </c>
      <c r="C125" s="65" t="s">
        <v>53</v>
      </c>
      <c r="D125" s="82">
        <v>1.0512300000000001</v>
      </c>
      <c r="E125" s="76">
        <f t="shared" ref="E125:P125" si="36">$D125*E33</f>
        <v>3255596.2362000002</v>
      </c>
      <c r="F125" s="76">
        <f t="shared" si="36"/>
        <v>3219479.1270900005</v>
      </c>
      <c r="G125" s="76">
        <f t="shared" si="36"/>
        <v>3092835.3465300002</v>
      </c>
      <c r="H125" s="76">
        <f t="shared" si="36"/>
        <v>5079414.0587100005</v>
      </c>
      <c r="I125" s="76">
        <f t="shared" si="36"/>
        <v>5582798.697900001</v>
      </c>
      <c r="J125" s="76">
        <f t="shared" si="36"/>
        <v>6723243.4343100004</v>
      </c>
      <c r="K125" s="76">
        <f t="shared" si="36"/>
        <v>6141820.7360700006</v>
      </c>
      <c r="L125" s="76">
        <f t="shared" si="36"/>
        <v>6365172.4204800008</v>
      </c>
      <c r="M125" s="76">
        <f t="shared" si="36"/>
        <v>6148647.4236900005</v>
      </c>
      <c r="N125" s="76">
        <f t="shared" si="36"/>
        <v>3802638.4572900003</v>
      </c>
      <c r="O125" s="76">
        <f t="shared" si="36"/>
        <v>3085175.0335200005</v>
      </c>
      <c r="P125" s="76">
        <f t="shared" si="36"/>
        <v>3193078.5368700004</v>
      </c>
      <c r="Q125" s="76">
        <f t="shared" si="14"/>
        <v>55689899.508660004</v>
      </c>
    </row>
    <row r="126" spans="1:17" x14ac:dyDescent="0.2">
      <c r="A126" s="65">
        <v>25</v>
      </c>
      <c r="B126" s="11" t="s">
        <v>54</v>
      </c>
      <c r="C126" s="65" t="s">
        <v>55</v>
      </c>
      <c r="D126" s="82">
        <v>1.0266900000000001</v>
      </c>
      <c r="E126" s="76">
        <f t="shared" ref="E126:P126" si="37">$D126*E34</f>
        <v>1373019.2309400002</v>
      </c>
      <c r="F126" s="76">
        <f t="shared" si="37"/>
        <v>877099.21362000005</v>
      </c>
      <c r="G126" s="76">
        <f t="shared" si="37"/>
        <v>1381362.1138800001</v>
      </c>
      <c r="H126" s="76">
        <f t="shared" si="37"/>
        <v>1396595.1134100002</v>
      </c>
      <c r="I126" s="76">
        <f t="shared" si="37"/>
        <v>779995.90011000005</v>
      </c>
      <c r="J126" s="76">
        <f t="shared" si="37"/>
        <v>1442702.7346200002</v>
      </c>
      <c r="K126" s="76">
        <f t="shared" si="37"/>
        <v>1518842.0650200001</v>
      </c>
      <c r="L126" s="76">
        <f t="shared" si="37"/>
        <v>1496138.8690500001</v>
      </c>
      <c r="M126" s="76">
        <f t="shared" si="37"/>
        <v>1801427.1939300001</v>
      </c>
      <c r="N126" s="76">
        <f t="shared" si="37"/>
        <v>1660027.3403700001</v>
      </c>
      <c r="O126" s="76">
        <f t="shared" si="37"/>
        <v>1760710.7219100001</v>
      </c>
      <c r="P126" s="76">
        <f t="shared" si="37"/>
        <v>1826248.4513700001</v>
      </c>
      <c r="Q126" s="76">
        <f t="shared" si="14"/>
        <v>17314168.948229998</v>
      </c>
    </row>
    <row r="127" spans="1:17" x14ac:dyDescent="0.2">
      <c r="A127" s="65">
        <v>26</v>
      </c>
      <c r="B127" s="11" t="s">
        <v>56</v>
      </c>
      <c r="C127" s="65" t="s">
        <v>57</v>
      </c>
      <c r="D127" s="82">
        <v>1.0266900000000001</v>
      </c>
      <c r="E127" s="76">
        <f t="shared" ref="E127:P127" si="38">$D127*E35</f>
        <v>5351801.2957500005</v>
      </c>
      <c r="F127" s="76">
        <f t="shared" si="38"/>
        <v>2244737.5622700001</v>
      </c>
      <c r="G127" s="76">
        <f t="shared" si="38"/>
        <v>6656630.8569600005</v>
      </c>
      <c r="H127" s="76">
        <f t="shared" si="38"/>
        <v>4504637.2824600004</v>
      </c>
      <c r="I127" s="76">
        <f t="shared" si="38"/>
        <v>4233936.0903000003</v>
      </c>
      <c r="J127" s="76">
        <f t="shared" si="38"/>
        <v>6612065.3241300005</v>
      </c>
      <c r="K127" s="76">
        <f t="shared" si="38"/>
        <v>6959005.4356200006</v>
      </c>
      <c r="L127" s="76">
        <f t="shared" si="38"/>
        <v>6698831.9227200011</v>
      </c>
      <c r="M127" s="76">
        <f t="shared" si="38"/>
        <v>7514720.9052300006</v>
      </c>
      <c r="N127" s="76">
        <f t="shared" si="38"/>
        <v>7246657.2796800006</v>
      </c>
      <c r="O127" s="76">
        <f t="shared" si="38"/>
        <v>6389492.2791000009</v>
      </c>
      <c r="P127" s="76">
        <f t="shared" si="38"/>
        <v>6554209.2892500004</v>
      </c>
      <c r="Q127" s="76">
        <f t="shared" si="14"/>
        <v>70966725.523469999</v>
      </c>
    </row>
    <row r="128" spans="1:17" x14ac:dyDescent="0.2">
      <c r="A128" s="65">
        <v>27</v>
      </c>
      <c r="B128" s="11" t="s">
        <v>58</v>
      </c>
      <c r="C128" s="65" t="s">
        <v>59</v>
      </c>
      <c r="D128" s="82">
        <v>1.0266900000000001</v>
      </c>
      <c r="E128" s="76">
        <f t="shared" ref="E128:P128" si="39">$D128*E36</f>
        <v>16615550.550900001</v>
      </c>
      <c r="F128" s="76">
        <f t="shared" si="39"/>
        <v>16019765.423970001</v>
      </c>
      <c r="G128" s="76">
        <f t="shared" si="39"/>
        <v>15782462.457510002</v>
      </c>
      <c r="H128" s="76">
        <f t="shared" si="39"/>
        <v>11619669.824070001</v>
      </c>
      <c r="I128" s="76">
        <f t="shared" si="39"/>
        <v>10029860.892870001</v>
      </c>
      <c r="J128" s="76">
        <f t="shared" si="39"/>
        <v>14235501.406770002</v>
      </c>
      <c r="K128" s="76">
        <f t="shared" si="39"/>
        <v>13772508.364440002</v>
      </c>
      <c r="L128" s="76">
        <f t="shared" si="39"/>
        <v>14358263.756760001</v>
      </c>
      <c r="M128" s="76">
        <f t="shared" si="39"/>
        <v>14726524.112790002</v>
      </c>
      <c r="N128" s="76">
        <f t="shared" si="39"/>
        <v>5348812.6011600001</v>
      </c>
      <c r="O128" s="76">
        <f t="shared" si="39"/>
        <v>198716.87619000001</v>
      </c>
      <c r="P128" s="76">
        <f t="shared" si="39"/>
        <v>11628081.495240001</v>
      </c>
      <c r="Q128" s="76">
        <f t="shared" si="14"/>
        <v>144335717.76267004</v>
      </c>
    </row>
    <row r="129" spans="1:17" x14ac:dyDescent="0.2">
      <c r="A129" s="65">
        <v>28</v>
      </c>
      <c r="B129" s="11" t="s">
        <v>60</v>
      </c>
      <c r="C129" s="65" t="s">
        <v>61</v>
      </c>
      <c r="D129" s="82">
        <v>1.0266900000000001</v>
      </c>
      <c r="E129" s="76">
        <f t="shared" ref="E129:P129" si="40">$D129*E37</f>
        <v>0</v>
      </c>
      <c r="F129" s="76">
        <f t="shared" si="40"/>
        <v>720387.30540000007</v>
      </c>
      <c r="G129" s="76">
        <f t="shared" si="40"/>
        <v>1575062.5827300001</v>
      </c>
      <c r="H129" s="76">
        <f t="shared" si="40"/>
        <v>620879.48391000007</v>
      </c>
      <c r="I129" s="76">
        <f t="shared" si="40"/>
        <v>5026676.2933800006</v>
      </c>
      <c r="J129" s="76">
        <f t="shared" si="40"/>
        <v>9628285.4730300009</v>
      </c>
      <c r="K129" s="76">
        <f t="shared" si="40"/>
        <v>12140186.25372</v>
      </c>
      <c r="L129" s="76">
        <f t="shared" si="40"/>
        <v>12344614.606380001</v>
      </c>
      <c r="M129" s="76">
        <f t="shared" si="40"/>
        <v>9946082.9888700005</v>
      </c>
      <c r="N129" s="76">
        <f t="shared" si="40"/>
        <v>5161643.9340900006</v>
      </c>
      <c r="O129" s="76">
        <f t="shared" si="40"/>
        <v>651482.03274000005</v>
      </c>
      <c r="P129" s="76">
        <f t="shared" si="40"/>
        <v>0</v>
      </c>
      <c r="Q129" s="76">
        <f t="shared" si="14"/>
        <v>57815300.954250008</v>
      </c>
    </row>
    <row r="130" spans="1:17" x14ac:dyDescent="0.2">
      <c r="A130" s="65">
        <v>29</v>
      </c>
      <c r="B130" s="11" t="s">
        <v>62</v>
      </c>
      <c r="C130" s="65" t="s">
        <v>63</v>
      </c>
      <c r="D130" s="82">
        <v>1.0785</v>
      </c>
      <c r="E130" s="76">
        <f t="shared" ref="E130:P130" si="41">$D130*E38</f>
        <v>16089265.757999999</v>
      </c>
      <c r="F130" s="76">
        <f t="shared" si="41"/>
        <v>17673343.909499999</v>
      </c>
      <c r="G130" s="76">
        <f t="shared" si="41"/>
        <v>16276986.2325</v>
      </c>
      <c r="H130" s="76">
        <f t="shared" si="41"/>
        <v>10851962.986500001</v>
      </c>
      <c r="I130" s="76">
        <f t="shared" si="41"/>
        <v>11208245.4615</v>
      </c>
      <c r="J130" s="76">
        <f t="shared" si="41"/>
        <v>14995351.836000001</v>
      </c>
      <c r="K130" s="76">
        <f t="shared" si="41"/>
        <v>18350460.721500002</v>
      </c>
      <c r="L130" s="76">
        <f t="shared" si="41"/>
        <v>19924202.528999999</v>
      </c>
      <c r="M130" s="76">
        <f t="shared" si="41"/>
        <v>21215436.653999999</v>
      </c>
      <c r="N130" s="76">
        <f t="shared" si="41"/>
        <v>15785043.556500001</v>
      </c>
      <c r="O130" s="76">
        <f t="shared" si="41"/>
        <v>12761844.124500001</v>
      </c>
      <c r="P130" s="76">
        <f t="shared" si="41"/>
        <v>12314538.406500001</v>
      </c>
      <c r="Q130" s="76">
        <f t="shared" si="14"/>
        <v>187446682.176</v>
      </c>
    </row>
    <row r="131" spans="1:17" x14ac:dyDescent="0.2">
      <c r="A131" s="65">
        <v>30</v>
      </c>
      <c r="B131" s="11" t="s">
        <v>64</v>
      </c>
      <c r="C131" s="65" t="s">
        <v>65</v>
      </c>
      <c r="D131" s="82">
        <v>1.0512300000000001</v>
      </c>
      <c r="E131" s="76">
        <f t="shared" ref="E131:P131" si="42">$D131*E39</f>
        <v>2311563.3129900005</v>
      </c>
      <c r="F131" s="76">
        <f t="shared" si="42"/>
        <v>2351462.7476400002</v>
      </c>
      <c r="G131" s="76">
        <f t="shared" si="42"/>
        <v>2592198.62256</v>
      </c>
      <c r="H131" s="76">
        <f t="shared" si="42"/>
        <v>2130288.1605600002</v>
      </c>
      <c r="I131" s="76">
        <f t="shared" si="42"/>
        <v>2093035.7230500001</v>
      </c>
      <c r="J131" s="76">
        <f t="shared" si="42"/>
        <v>2505162.0347100003</v>
      </c>
      <c r="K131" s="76">
        <f t="shared" si="42"/>
        <v>2717527.3143900004</v>
      </c>
      <c r="L131" s="76">
        <f t="shared" si="42"/>
        <v>2777478.9612900005</v>
      </c>
      <c r="M131" s="76">
        <f t="shared" si="42"/>
        <v>3045873.7487400002</v>
      </c>
      <c r="N131" s="76">
        <f t="shared" si="42"/>
        <v>2247825.1356300004</v>
      </c>
      <c r="O131" s="76">
        <f t="shared" si="42"/>
        <v>2078101.9496700002</v>
      </c>
      <c r="P131" s="76">
        <f t="shared" si="42"/>
        <v>1929717.6814800003</v>
      </c>
      <c r="Q131" s="76">
        <f t="shared" si="14"/>
        <v>28780235.392710008</v>
      </c>
    </row>
    <row r="132" spans="1:17" x14ac:dyDescent="0.2">
      <c r="A132" s="65">
        <v>31</v>
      </c>
      <c r="B132" s="11" t="s">
        <v>140</v>
      </c>
      <c r="C132" s="65" t="s">
        <v>141</v>
      </c>
      <c r="D132" s="82">
        <v>1.0785</v>
      </c>
      <c r="E132" s="76">
        <f t="shared" ref="E132:P132" si="43">$D132*E40</f>
        <v>5649.183</v>
      </c>
      <c r="F132" s="76">
        <f t="shared" si="43"/>
        <v>4458.5190000000002</v>
      </c>
      <c r="G132" s="76">
        <f t="shared" si="43"/>
        <v>4823.0519999999997</v>
      </c>
      <c r="H132" s="76">
        <f t="shared" si="43"/>
        <v>3967.8015</v>
      </c>
      <c r="I132" s="76">
        <f t="shared" si="43"/>
        <v>3774.75</v>
      </c>
      <c r="J132" s="76">
        <f t="shared" si="43"/>
        <v>5213.4690000000001</v>
      </c>
      <c r="K132" s="76">
        <f t="shared" si="43"/>
        <v>6018.03</v>
      </c>
      <c r="L132" s="76">
        <f t="shared" si="43"/>
        <v>6688.857</v>
      </c>
      <c r="M132" s="76">
        <f t="shared" si="43"/>
        <v>5684.7735000000002</v>
      </c>
      <c r="N132" s="76">
        <f t="shared" si="43"/>
        <v>3209.616</v>
      </c>
      <c r="O132" s="76">
        <f t="shared" si="43"/>
        <v>3923.5830000000001</v>
      </c>
      <c r="P132" s="76">
        <f t="shared" si="43"/>
        <v>2973.4245000000001</v>
      </c>
      <c r="Q132" s="76">
        <f t="shared" si="14"/>
        <v>56385.058500000006</v>
      </c>
    </row>
    <row r="133" spans="1:17" ht="15" thickBot="1" x14ac:dyDescent="0.25">
      <c r="A133" s="65"/>
      <c r="C133" s="66" t="s">
        <v>66</v>
      </c>
      <c r="D133" s="67"/>
      <c r="E133" s="77">
        <f t="shared" ref="E133:Q133" si="44">SUM(E102:E132)</f>
        <v>517387742.36529005</v>
      </c>
      <c r="F133" s="77">
        <f t="shared" si="44"/>
        <v>468419625.97391999</v>
      </c>
      <c r="G133" s="77">
        <f t="shared" si="44"/>
        <v>454848711.13380998</v>
      </c>
      <c r="H133" s="77">
        <f t="shared" si="44"/>
        <v>429763136.84680986</v>
      </c>
      <c r="I133" s="77">
        <f t="shared" si="44"/>
        <v>506904147.93925011</v>
      </c>
      <c r="J133" s="77">
        <f t="shared" si="44"/>
        <v>659989474.78370976</v>
      </c>
      <c r="K133" s="77">
        <f t="shared" si="44"/>
        <v>794917952.81873989</v>
      </c>
      <c r="L133" s="77">
        <f t="shared" si="44"/>
        <v>787151528.50811005</v>
      </c>
      <c r="M133" s="77">
        <f t="shared" si="44"/>
        <v>760365804.67511988</v>
      </c>
      <c r="N133" s="77">
        <f t="shared" si="44"/>
        <v>563095821.76353014</v>
      </c>
      <c r="O133" s="77">
        <f t="shared" si="44"/>
        <v>468754385.32931006</v>
      </c>
      <c r="P133" s="77">
        <f t="shared" si="44"/>
        <v>472738880.65336001</v>
      </c>
      <c r="Q133" s="77">
        <f t="shared" si="44"/>
        <v>6884337212.7909613</v>
      </c>
    </row>
    <row r="134" spans="1:17" ht="15" thickTop="1" x14ac:dyDescent="0.2">
      <c r="A134" s="65"/>
      <c r="D134" s="67"/>
    </row>
    <row r="135" spans="1:17" x14ac:dyDescent="0.2">
      <c r="A135" s="65"/>
      <c r="C135" s="66" t="s">
        <v>67</v>
      </c>
      <c r="D135" s="67"/>
      <c r="E135" s="76">
        <f t="shared" ref="E135:P135" si="45">E111+E125+E126+E127+E128+E129</f>
        <v>28842440.748450004</v>
      </c>
      <c r="F135" s="76">
        <f t="shared" si="45"/>
        <v>25879645.700400002</v>
      </c>
      <c r="G135" s="76">
        <f t="shared" si="45"/>
        <v>30877593.66288</v>
      </c>
      <c r="H135" s="76">
        <f t="shared" si="45"/>
        <v>26324269.386210002</v>
      </c>
      <c r="I135" s="76">
        <f t="shared" si="45"/>
        <v>28890395.412750002</v>
      </c>
      <c r="J135" s="76">
        <f t="shared" si="45"/>
        <v>41859884.879040003</v>
      </c>
      <c r="K135" s="76">
        <f t="shared" si="45"/>
        <v>44597512.996650003</v>
      </c>
      <c r="L135" s="76">
        <f t="shared" si="45"/>
        <v>44809873.439400002</v>
      </c>
      <c r="M135" s="76">
        <f t="shared" si="45"/>
        <v>43377038.202780008</v>
      </c>
      <c r="N135" s="76">
        <f t="shared" si="45"/>
        <v>26307150.049649999</v>
      </c>
      <c r="O135" s="76">
        <f t="shared" si="45"/>
        <v>15498914.990670001</v>
      </c>
      <c r="P135" s="76">
        <f t="shared" si="45"/>
        <v>26206871.625240002</v>
      </c>
      <c r="Q135" s="76">
        <f>SUM(E135:P135)</f>
        <v>383471591.09412009</v>
      </c>
    </row>
    <row r="136" spans="1:17" ht="15" thickBot="1" x14ac:dyDescent="0.25">
      <c r="A136" s="65"/>
      <c r="C136" s="66" t="s">
        <v>68</v>
      </c>
      <c r="D136" s="67"/>
      <c r="E136" s="77">
        <f>E133-E135</f>
        <v>488545301.61684006</v>
      </c>
      <c r="F136" s="77">
        <f t="shared" ref="F136:Q136" si="46">F133-F135</f>
        <v>442539980.27351999</v>
      </c>
      <c r="G136" s="77">
        <f t="shared" si="46"/>
        <v>423971117.47092998</v>
      </c>
      <c r="H136" s="77">
        <f t="shared" si="46"/>
        <v>403438867.46059984</v>
      </c>
      <c r="I136" s="77">
        <f t="shared" si="46"/>
        <v>478013752.52650011</v>
      </c>
      <c r="J136" s="77">
        <f t="shared" si="46"/>
        <v>618129589.90466976</v>
      </c>
      <c r="K136" s="77">
        <f t="shared" si="46"/>
        <v>750320439.82208991</v>
      </c>
      <c r="L136" s="77">
        <f t="shared" si="46"/>
        <v>742341655.06871009</v>
      </c>
      <c r="M136" s="77">
        <f t="shared" si="46"/>
        <v>716988766.47233987</v>
      </c>
      <c r="N136" s="77">
        <f t="shared" si="46"/>
        <v>536788671.71388012</v>
      </c>
      <c r="O136" s="77">
        <f t="shared" si="46"/>
        <v>453255470.33864003</v>
      </c>
      <c r="P136" s="77">
        <f t="shared" si="46"/>
        <v>446532009.02811998</v>
      </c>
      <c r="Q136" s="77">
        <f t="shared" si="46"/>
        <v>6500865621.6968412</v>
      </c>
    </row>
    <row r="137" spans="1:17" ht="15" thickTop="1" x14ac:dyDescent="0.2">
      <c r="A137" s="65"/>
      <c r="D137" s="67"/>
    </row>
    <row r="138" spans="1:17" x14ac:dyDescent="0.2">
      <c r="A138" s="65" t="s">
        <v>0</v>
      </c>
      <c r="D138" s="67"/>
      <c r="K138" s="89" t="s">
        <v>353</v>
      </c>
      <c r="Q138" s="89" t="s">
        <v>353</v>
      </c>
    </row>
    <row r="139" spans="1:17" x14ac:dyDescent="0.2">
      <c r="A139" s="65" t="s">
        <v>136</v>
      </c>
      <c r="D139" s="67"/>
      <c r="K139" s="89" t="s">
        <v>354</v>
      </c>
      <c r="Q139" s="89" t="s">
        <v>354</v>
      </c>
    </row>
    <row r="140" spans="1:17" x14ac:dyDescent="0.2">
      <c r="A140" s="65" t="s">
        <v>347</v>
      </c>
      <c r="D140" s="67"/>
      <c r="K140" s="89" t="s">
        <v>378</v>
      </c>
      <c r="Q140" s="89" t="s">
        <v>378</v>
      </c>
    </row>
    <row r="141" spans="1:17" x14ac:dyDescent="0.2">
      <c r="A141" s="65"/>
      <c r="D141" s="67"/>
      <c r="K141" s="89" t="s">
        <v>379</v>
      </c>
      <c r="Q141" s="89" t="s">
        <v>379</v>
      </c>
    </row>
    <row r="142" spans="1:17" x14ac:dyDescent="0.2">
      <c r="A142" s="65"/>
      <c r="D142" s="67"/>
      <c r="K142" s="1" t="s">
        <v>264</v>
      </c>
      <c r="Q142" s="1" t="s">
        <v>265</v>
      </c>
    </row>
    <row r="143" spans="1:17" x14ac:dyDescent="0.2">
      <c r="A143" s="65"/>
      <c r="D143" s="67"/>
    </row>
    <row r="144" spans="1:17" x14ac:dyDescent="0.2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</v>
      </c>
    </row>
    <row r="145" spans="1:17" x14ac:dyDescent="0.2">
      <c r="A145" s="70" t="s">
        <v>2</v>
      </c>
      <c r="B145" s="71" t="s">
        <v>69</v>
      </c>
      <c r="C145" s="71" t="s">
        <v>112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5</v>
      </c>
    </row>
    <row r="146" spans="1:17" x14ac:dyDescent="0.2">
      <c r="A146" s="65"/>
      <c r="D146" s="67"/>
    </row>
    <row r="147" spans="1:17" x14ac:dyDescent="0.2">
      <c r="A147" s="65">
        <v>1</v>
      </c>
      <c r="B147" s="9" t="s">
        <v>71</v>
      </c>
      <c r="C147" s="65" t="s">
        <v>7</v>
      </c>
      <c r="D147" s="82">
        <v>1.0785</v>
      </c>
      <c r="E147" s="76">
        <f t="shared" ref="E147:P147" si="47">$D147*E55</f>
        <v>73440799.384499997</v>
      </c>
      <c r="F147" s="76">
        <f t="shared" si="47"/>
        <v>61538394.653999999</v>
      </c>
      <c r="G147" s="76">
        <f t="shared" si="47"/>
        <v>51974662.170000002</v>
      </c>
      <c r="H147" s="76">
        <f t="shared" si="47"/>
        <v>47767256.796000004</v>
      </c>
      <c r="I147" s="76">
        <f t="shared" si="47"/>
        <v>60820535.347500004</v>
      </c>
      <c r="J147" s="76">
        <f t="shared" si="47"/>
        <v>83007220.569000006</v>
      </c>
      <c r="K147" s="76">
        <f t="shared" si="47"/>
        <v>107942736.9795</v>
      </c>
      <c r="L147" s="76">
        <f t="shared" si="47"/>
        <v>105857602.82700001</v>
      </c>
      <c r="M147" s="76">
        <f t="shared" si="47"/>
        <v>97968506.903999999</v>
      </c>
      <c r="N147" s="76">
        <f t="shared" si="47"/>
        <v>63383730.802500002</v>
      </c>
      <c r="O147" s="76">
        <f t="shared" si="47"/>
        <v>52835889.717</v>
      </c>
      <c r="P147" s="76">
        <f t="shared" si="47"/>
        <v>62358874.314000003</v>
      </c>
      <c r="Q147" s="76">
        <f>SUM(E147:P147)</f>
        <v>868896210.46500015</v>
      </c>
    </row>
    <row r="148" spans="1:17" x14ac:dyDescent="0.2">
      <c r="A148" s="65">
        <v>2</v>
      </c>
      <c r="B148" s="9" t="s">
        <v>72</v>
      </c>
      <c r="C148" s="65" t="s">
        <v>9</v>
      </c>
      <c r="D148" s="82">
        <v>1.0785</v>
      </c>
      <c r="E148" s="76">
        <f t="shared" ref="E148:P148" si="48">$D148*E56</f>
        <v>13716764.202</v>
      </c>
      <c r="F148" s="76">
        <f t="shared" si="48"/>
        <v>13209580.164000001</v>
      </c>
      <c r="G148" s="76">
        <f t="shared" si="48"/>
        <v>11998719.0945</v>
      </c>
      <c r="H148" s="76">
        <f t="shared" si="48"/>
        <v>11154167.3145</v>
      </c>
      <c r="I148" s="76">
        <f t="shared" si="48"/>
        <v>12269681.4345</v>
      </c>
      <c r="J148" s="76">
        <f t="shared" si="48"/>
        <v>15424869.853500001</v>
      </c>
      <c r="K148" s="76">
        <f t="shared" si="48"/>
        <v>19117622.577</v>
      </c>
      <c r="L148" s="76">
        <f t="shared" si="48"/>
        <v>18602356.260000002</v>
      </c>
      <c r="M148" s="76">
        <f t="shared" si="48"/>
        <v>18723116.9835</v>
      </c>
      <c r="N148" s="76">
        <f t="shared" si="48"/>
        <v>14139745.431</v>
      </c>
      <c r="O148" s="76">
        <f t="shared" si="48"/>
        <v>12190942.306500001</v>
      </c>
      <c r="P148" s="76">
        <f t="shared" si="48"/>
        <v>11663089.8945</v>
      </c>
      <c r="Q148" s="76">
        <f t="shared" ref="Q148:Q165" si="49">SUM(E148:P148)</f>
        <v>172210655.51550001</v>
      </c>
    </row>
    <row r="149" spans="1:17" x14ac:dyDescent="0.2">
      <c r="A149" s="65">
        <v>3</v>
      </c>
      <c r="B149" s="9" t="s">
        <v>73</v>
      </c>
      <c r="C149" s="65" t="s">
        <v>31</v>
      </c>
      <c r="D149" s="82">
        <v>1.0785</v>
      </c>
      <c r="E149" s="76">
        <f t="shared" ref="E149:P149" si="50">$D149*E57</f>
        <v>22987414.311000001</v>
      </c>
      <c r="F149" s="76">
        <f t="shared" si="50"/>
        <v>22702697.8605</v>
      </c>
      <c r="G149" s="76">
        <f t="shared" si="50"/>
        <v>21415151.127</v>
      </c>
      <c r="H149" s="76">
        <f t="shared" si="50"/>
        <v>20791972.256999999</v>
      </c>
      <c r="I149" s="76">
        <f t="shared" si="50"/>
        <v>21710790.625500001</v>
      </c>
      <c r="J149" s="76">
        <f t="shared" si="50"/>
        <v>25520246.7555</v>
      </c>
      <c r="K149" s="76">
        <f t="shared" si="50"/>
        <v>31058033.647500001</v>
      </c>
      <c r="L149" s="76">
        <f t="shared" si="50"/>
        <v>30297231.706500001</v>
      </c>
      <c r="M149" s="76">
        <f t="shared" si="50"/>
        <v>31083425.851500001</v>
      </c>
      <c r="N149" s="76">
        <f t="shared" si="50"/>
        <v>25326805.916999999</v>
      </c>
      <c r="O149" s="76">
        <f t="shared" si="50"/>
        <v>22540592.839499999</v>
      </c>
      <c r="P149" s="76">
        <f t="shared" si="50"/>
        <v>20569145.528999999</v>
      </c>
      <c r="Q149" s="76">
        <f t="shared" si="49"/>
        <v>296003508.42749995</v>
      </c>
    </row>
    <row r="150" spans="1:17" x14ac:dyDescent="0.2">
      <c r="A150" s="65">
        <v>4</v>
      </c>
      <c r="B150" s="9" t="s">
        <v>74</v>
      </c>
      <c r="C150" s="65" t="s">
        <v>33</v>
      </c>
      <c r="D150" s="82">
        <v>1.0512300000000001</v>
      </c>
      <c r="E150" s="76">
        <f t="shared" ref="E150:P150" si="51">$D150*E58</f>
        <v>1820441.2717500001</v>
      </c>
      <c r="F150" s="76">
        <f t="shared" si="51"/>
        <v>1982919.3805500001</v>
      </c>
      <c r="G150" s="76">
        <f t="shared" si="51"/>
        <v>1869103.7596800001</v>
      </c>
      <c r="H150" s="76">
        <f t="shared" si="51"/>
        <v>1610082.7901400002</v>
      </c>
      <c r="I150" s="76">
        <f t="shared" si="51"/>
        <v>1520788.1602500002</v>
      </c>
      <c r="J150" s="76">
        <f t="shared" si="51"/>
        <v>1644445.3963800003</v>
      </c>
      <c r="K150" s="76">
        <f t="shared" si="51"/>
        <v>1654659.1470600001</v>
      </c>
      <c r="L150" s="76">
        <f t="shared" si="51"/>
        <v>1781075.8619400002</v>
      </c>
      <c r="M150" s="76">
        <f t="shared" si="51"/>
        <v>1861607.4385500001</v>
      </c>
      <c r="N150" s="76">
        <f t="shared" si="51"/>
        <v>1585590.1823700001</v>
      </c>
      <c r="O150" s="76">
        <f t="shared" si="51"/>
        <v>1617124.9799100002</v>
      </c>
      <c r="P150" s="76">
        <f t="shared" si="51"/>
        <v>1638639.4530900002</v>
      </c>
      <c r="Q150" s="76">
        <f t="shared" si="49"/>
        <v>20586477.821670003</v>
      </c>
    </row>
    <row r="151" spans="1:17" x14ac:dyDescent="0.2">
      <c r="A151" s="65">
        <v>5</v>
      </c>
      <c r="B151" s="9" t="s">
        <v>75</v>
      </c>
      <c r="C151" s="65" t="s">
        <v>29</v>
      </c>
      <c r="D151" s="82">
        <v>1.0785</v>
      </c>
      <c r="E151" s="76">
        <f t="shared" ref="E151:P151" si="52">$D151*E59</f>
        <v>530895.93900000001</v>
      </c>
      <c r="F151" s="76">
        <f t="shared" si="52"/>
        <v>795060.49349999998</v>
      </c>
      <c r="G151" s="76">
        <f t="shared" si="52"/>
        <v>1199730.9495000001</v>
      </c>
      <c r="H151" s="76">
        <f t="shared" si="52"/>
        <v>3909942.1320000002</v>
      </c>
      <c r="I151" s="76">
        <f t="shared" si="52"/>
        <v>6442912.6244999999</v>
      </c>
      <c r="J151" s="76">
        <f t="shared" si="52"/>
        <v>5433128.1735000005</v>
      </c>
      <c r="K151" s="76">
        <f t="shared" si="52"/>
        <v>5434420.2165000001</v>
      </c>
      <c r="L151" s="76">
        <f t="shared" si="52"/>
        <v>4837432.7190000005</v>
      </c>
      <c r="M151" s="76">
        <f t="shared" si="52"/>
        <v>7597571.9805000005</v>
      </c>
      <c r="N151" s="76">
        <f t="shared" si="52"/>
        <v>5476039.5315000005</v>
      </c>
      <c r="O151" s="76">
        <f t="shared" si="52"/>
        <v>3256610.5589999999</v>
      </c>
      <c r="P151" s="76">
        <f t="shared" si="52"/>
        <v>1413381.7995</v>
      </c>
      <c r="Q151" s="76">
        <f t="shared" si="49"/>
        <v>46327127.118000001</v>
      </c>
    </row>
    <row r="152" spans="1:17" x14ac:dyDescent="0.2">
      <c r="A152" s="65">
        <v>6</v>
      </c>
      <c r="B152" s="9" t="s">
        <v>76</v>
      </c>
      <c r="C152" s="65" t="s">
        <v>63</v>
      </c>
      <c r="D152" s="82">
        <v>1.0785</v>
      </c>
      <c r="E152" s="76">
        <f t="shared" ref="E152:P152" si="53">$D152*E60</f>
        <v>4855840.557</v>
      </c>
      <c r="F152" s="76">
        <f t="shared" si="53"/>
        <v>5089932.2175000003</v>
      </c>
      <c r="G152" s="76">
        <f t="shared" si="53"/>
        <v>4461122.4989999998</v>
      </c>
      <c r="H152" s="76">
        <f t="shared" si="53"/>
        <v>3617135.8530000001</v>
      </c>
      <c r="I152" s="76">
        <f t="shared" si="53"/>
        <v>3840345.4484999999</v>
      </c>
      <c r="J152" s="76">
        <f t="shared" si="53"/>
        <v>4536826.7280000001</v>
      </c>
      <c r="K152" s="76">
        <f t="shared" si="53"/>
        <v>5493193.074</v>
      </c>
      <c r="L152" s="76">
        <f t="shared" si="53"/>
        <v>6378479.7989999996</v>
      </c>
      <c r="M152" s="76">
        <f t="shared" si="53"/>
        <v>6184323.915</v>
      </c>
      <c r="N152" s="76">
        <f t="shared" si="53"/>
        <v>4500756.2955</v>
      </c>
      <c r="O152" s="76">
        <f t="shared" si="53"/>
        <v>3874177.9934999999</v>
      </c>
      <c r="P152" s="76">
        <f t="shared" si="53"/>
        <v>3599829.1635000003</v>
      </c>
      <c r="Q152" s="76">
        <f t="shared" si="49"/>
        <v>56431963.543500014</v>
      </c>
    </row>
    <row r="153" spans="1:17" x14ac:dyDescent="0.2">
      <c r="A153" s="65">
        <v>7</v>
      </c>
      <c r="B153" s="9" t="s">
        <v>77</v>
      </c>
      <c r="C153" s="65" t="s">
        <v>78</v>
      </c>
      <c r="D153" s="82">
        <v>1.0785</v>
      </c>
      <c r="E153" s="76">
        <f t="shared" ref="E153:P153" si="54">$D153*E61</f>
        <v>2461555.4580000001</v>
      </c>
      <c r="F153" s="76">
        <f t="shared" si="54"/>
        <v>2475726.9479999999</v>
      </c>
      <c r="G153" s="76">
        <f t="shared" si="54"/>
        <v>2268802.7025000001</v>
      </c>
      <c r="H153" s="76">
        <f t="shared" si="54"/>
        <v>2623504.0965</v>
      </c>
      <c r="I153" s="76">
        <f t="shared" si="54"/>
        <v>3232741.1970000002</v>
      </c>
      <c r="J153" s="76">
        <f t="shared" si="54"/>
        <v>3794384.0925000003</v>
      </c>
      <c r="K153" s="76">
        <f t="shared" si="54"/>
        <v>4374636.5055</v>
      </c>
      <c r="L153" s="76">
        <f t="shared" si="54"/>
        <v>3777379.3829999999</v>
      </c>
      <c r="M153" s="76">
        <f t="shared" si="54"/>
        <v>3972504.8385000001</v>
      </c>
      <c r="N153" s="76">
        <f t="shared" si="54"/>
        <v>3328921.827</v>
      </c>
      <c r="O153" s="76">
        <f t="shared" si="54"/>
        <v>2702452.4534999998</v>
      </c>
      <c r="P153" s="76">
        <f t="shared" si="54"/>
        <v>2562140.682</v>
      </c>
      <c r="Q153" s="76">
        <f t="shared" si="49"/>
        <v>37574750.184</v>
      </c>
    </row>
    <row r="154" spans="1:17" x14ac:dyDescent="0.2">
      <c r="A154" s="65">
        <v>8</v>
      </c>
      <c r="B154" s="9" t="s">
        <v>79</v>
      </c>
      <c r="C154" s="65" t="s">
        <v>80</v>
      </c>
      <c r="D154" s="82">
        <v>1.0512300000000001</v>
      </c>
      <c r="E154" s="76">
        <f t="shared" ref="E154:P154" si="55">$D154*E62</f>
        <v>486929.73600000003</v>
      </c>
      <c r="F154" s="76">
        <f t="shared" si="55"/>
        <v>547480.58400000003</v>
      </c>
      <c r="G154" s="76">
        <f t="shared" si="55"/>
        <v>478730.14200000005</v>
      </c>
      <c r="H154" s="76">
        <f t="shared" si="55"/>
        <v>471792.02400000003</v>
      </c>
      <c r="I154" s="76">
        <f t="shared" si="55"/>
        <v>466746.12000000005</v>
      </c>
      <c r="J154" s="76">
        <f t="shared" si="55"/>
        <v>352582.54200000002</v>
      </c>
      <c r="K154" s="76">
        <f t="shared" si="55"/>
        <v>563879.77200000011</v>
      </c>
      <c r="L154" s="76">
        <f t="shared" si="55"/>
        <v>533604.348</v>
      </c>
      <c r="M154" s="76">
        <f t="shared" si="55"/>
        <v>519728.11200000008</v>
      </c>
      <c r="N154" s="76">
        <f t="shared" si="55"/>
        <v>300862.02600000001</v>
      </c>
      <c r="O154" s="76">
        <f t="shared" si="55"/>
        <v>172191.47400000002</v>
      </c>
      <c r="P154" s="76">
        <f t="shared" si="55"/>
        <v>246618.55800000002</v>
      </c>
      <c r="Q154" s="76">
        <f t="shared" si="49"/>
        <v>5141145.4380000001</v>
      </c>
    </row>
    <row r="155" spans="1:17" x14ac:dyDescent="0.2">
      <c r="A155" s="65">
        <v>9</v>
      </c>
      <c r="B155" s="9" t="s">
        <v>81</v>
      </c>
      <c r="C155" s="65" t="s">
        <v>35</v>
      </c>
      <c r="D155" s="82">
        <v>1.0785</v>
      </c>
      <c r="E155" s="76">
        <f t="shared" ref="E155:P155" si="56">$D155*E63</f>
        <v>7037598.6030000001</v>
      </c>
      <c r="F155" s="76">
        <f t="shared" si="56"/>
        <v>6883312.7070000004</v>
      </c>
      <c r="G155" s="76">
        <f t="shared" si="56"/>
        <v>6776522.8725000005</v>
      </c>
      <c r="H155" s="76">
        <f t="shared" si="56"/>
        <v>6042382.5300000003</v>
      </c>
      <c r="I155" s="76">
        <f t="shared" si="56"/>
        <v>5445322.773</v>
      </c>
      <c r="J155" s="76">
        <f t="shared" si="56"/>
        <v>6263369.3370000003</v>
      </c>
      <c r="K155" s="76">
        <f t="shared" si="56"/>
        <v>6687215.523</v>
      </c>
      <c r="L155" s="76">
        <f t="shared" si="56"/>
        <v>7018241.6850000005</v>
      </c>
      <c r="M155" s="76">
        <f t="shared" si="56"/>
        <v>7513564.3799999999</v>
      </c>
      <c r="N155" s="76">
        <f t="shared" si="56"/>
        <v>6724716.0465000002</v>
      </c>
      <c r="O155" s="76">
        <f t="shared" si="56"/>
        <v>6599487.0975000001</v>
      </c>
      <c r="P155" s="76">
        <f t="shared" si="56"/>
        <v>6023651.142</v>
      </c>
      <c r="Q155" s="76">
        <f t="shared" si="49"/>
        <v>79015384.696500003</v>
      </c>
    </row>
    <row r="156" spans="1:17" x14ac:dyDescent="0.2">
      <c r="A156" s="65">
        <v>10</v>
      </c>
      <c r="B156" s="9" t="s">
        <v>82</v>
      </c>
      <c r="C156" s="65" t="s">
        <v>37</v>
      </c>
      <c r="D156" s="82">
        <v>1.0512300000000001</v>
      </c>
      <c r="E156" s="76">
        <f t="shared" ref="E156:P156" si="57">$D156*E64</f>
        <v>8664191.4058800004</v>
      </c>
      <c r="F156" s="76">
        <f t="shared" si="57"/>
        <v>7921193.6054100012</v>
      </c>
      <c r="G156" s="76">
        <f t="shared" si="57"/>
        <v>7372720.660290001</v>
      </c>
      <c r="H156" s="76">
        <f t="shared" si="57"/>
        <v>6463028.2674900005</v>
      </c>
      <c r="I156" s="76">
        <f t="shared" si="57"/>
        <v>6390576.4446600005</v>
      </c>
      <c r="J156" s="76">
        <f t="shared" si="57"/>
        <v>7830642.7556700008</v>
      </c>
      <c r="K156" s="76">
        <f t="shared" si="57"/>
        <v>7815759.4413300008</v>
      </c>
      <c r="L156" s="76">
        <f t="shared" si="57"/>
        <v>7637224.8455100004</v>
      </c>
      <c r="M156" s="76">
        <f t="shared" si="57"/>
        <v>8213782.4513100013</v>
      </c>
      <c r="N156" s="76">
        <f t="shared" si="57"/>
        <v>6795738.3575700009</v>
      </c>
      <c r="O156" s="76">
        <f t="shared" si="57"/>
        <v>7035262.1643000003</v>
      </c>
      <c r="P156" s="76">
        <f t="shared" si="57"/>
        <v>7860398.8720500004</v>
      </c>
      <c r="Q156" s="76">
        <f t="shared" si="49"/>
        <v>90000519.27147001</v>
      </c>
    </row>
    <row r="157" spans="1:17" x14ac:dyDescent="0.2">
      <c r="A157" s="65">
        <v>11</v>
      </c>
      <c r="B157" s="9" t="s">
        <v>83</v>
      </c>
      <c r="C157" s="65" t="s">
        <v>84</v>
      </c>
      <c r="D157" s="82">
        <v>1.03467</v>
      </c>
      <c r="E157" s="76">
        <f t="shared" ref="E157:P157" si="58">$D157*E65</f>
        <v>4913442.9653399996</v>
      </c>
      <c r="F157" s="76">
        <f t="shared" si="58"/>
        <v>4418097.8068500003</v>
      </c>
      <c r="G157" s="76">
        <f t="shared" si="58"/>
        <v>4078581.1930499999</v>
      </c>
      <c r="H157" s="76">
        <f t="shared" si="58"/>
        <v>3127352.1551999999</v>
      </c>
      <c r="I157" s="76">
        <f t="shared" si="58"/>
        <v>3508634.2582199997</v>
      </c>
      <c r="J157" s="76">
        <f t="shared" si="58"/>
        <v>4874190.6895500002</v>
      </c>
      <c r="K157" s="76">
        <f t="shared" si="58"/>
        <v>5268021.2703299997</v>
      </c>
      <c r="L157" s="76">
        <f t="shared" si="58"/>
        <v>4970005.2702299999</v>
      </c>
      <c r="M157" s="76">
        <f t="shared" si="58"/>
        <v>5178257.4398099994</v>
      </c>
      <c r="N157" s="76">
        <f t="shared" si="58"/>
        <v>4471755.7930499995</v>
      </c>
      <c r="O157" s="76">
        <f t="shared" si="58"/>
        <v>3532897.2697199997</v>
      </c>
      <c r="P157" s="76">
        <f t="shared" si="58"/>
        <v>4179289.7628299999</v>
      </c>
      <c r="Q157" s="76">
        <f t="shared" si="49"/>
        <v>52520525.874180004</v>
      </c>
    </row>
    <row r="158" spans="1:17" x14ac:dyDescent="0.2">
      <c r="A158" s="65">
        <v>12</v>
      </c>
      <c r="B158" s="9" t="s">
        <v>142</v>
      </c>
      <c r="C158" s="65" t="s">
        <v>143</v>
      </c>
      <c r="D158" s="82">
        <v>1.0266900000000001</v>
      </c>
      <c r="E158" s="76">
        <f t="shared" ref="E158:P158" si="59">$D158*E66</f>
        <v>932990.16384000005</v>
      </c>
      <c r="F158" s="76">
        <f t="shared" si="59"/>
        <v>912427.61652000004</v>
      </c>
      <c r="G158" s="76">
        <f t="shared" si="59"/>
        <v>846551.07936000009</v>
      </c>
      <c r="H158" s="76">
        <f t="shared" si="59"/>
        <v>749319.42960000003</v>
      </c>
      <c r="I158" s="76">
        <f t="shared" si="59"/>
        <v>767097.59364000009</v>
      </c>
      <c r="J158" s="76">
        <f t="shared" si="59"/>
        <v>907302.38004000008</v>
      </c>
      <c r="K158" s="76">
        <f t="shared" si="59"/>
        <v>937721.15136000013</v>
      </c>
      <c r="L158" s="76">
        <f t="shared" si="59"/>
        <v>905134.01076000009</v>
      </c>
      <c r="M158" s="76">
        <f t="shared" si="59"/>
        <v>945840.21588000015</v>
      </c>
      <c r="N158" s="76">
        <f t="shared" si="59"/>
        <v>714761.04420000012</v>
      </c>
      <c r="O158" s="76">
        <f t="shared" si="59"/>
        <v>745808.14980000013</v>
      </c>
      <c r="P158" s="76">
        <f t="shared" si="59"/>
        <v>934345.39464000007</v>
      </c>
      <c r="Q158" s="76">
        <f t="shared" si="49"/>
        <v>10299298.229640001</v>
      </c>
    </row>
    <row r="159" spans="1:17" x14ac:dyDescent="0.2">
      <c r="A159" s="65">
        <v>13</v>
      </c>
      <c r="B159" s="9" t="s">
        <v>85</v>
      </c>
      <c r="C159" s="65" t="s">
        <v>86</v>
      </c>
      <c r="D159" s="82">
        <v>1.0266900000000001</v>
      </c>
      <c r="E159" s="76">
        <f t="shared" ref="E159:P159" si="60">$D159*E67</f>
        <v>5156189.1301200008</v>
      </c>
      <c r="F159" s="76">
        <f t="shared" si="60"/>
        <v>5033611.5843300009</v>
      </c>
      <c r="G159" s="76">
        <f t="shared" si="60"/>
        <v>5090014.8528600009</v>
      </c>
      <c r="H159" s="76">
        <f t="shared" si="60"/>
        <v>4519427.7786000008</v>
      </c>
      <c r="I159" s="76">
        <f t="shared" si="60"/>
        <v>5071844.4932400007</v>
      </c>
      <c r="J159" s="76">
        <f t="shared" si="60"/>
        <v>6699095.7820500005</v>
      </c>
      <c r="K159" s="76">
        <f t="shared" si="60"/>
        <v>6851351.8556700004</v>
      </c>
      <c r="L159" s="76">
        <f t="shared" si="60"/>
        <v>6540944.454450001</v>
      </c>
      <c r="M159" s="76">
        <f t="shared" si="60"/>
        <v>6618126.9018900003</v>
      </c>
      <c r="N159" s="76">
        <f t="shared" si="60"/>
        <v>5062810.6479300009</v>
      </c>
      <c r="O159" s="76">
        <f t="shared" si="60"/>
        <v>4428288.5073000006</v>
      </c>
      <c r="P159" s="76">
        <f t="shared" si="60"/>
        <v>4850679.0402000006</v>
      </c>
      <c r="Q159" s="76">
        <f t="shared" si="49"/>
        <v>65922385.028640009</v>
      </c>
    </row>
    <row r="160" spans="1:17" x14ac:dyDescent="0.2">
      <c r="A160" s="65">
        <v>14</v>
      </c>
      <c r="B160" s="9" t="s">
        <v>87</v>
      </c>
      <c r="C160" s="65" t="s">
        <v>88</v>
      </c>
      <c r="D160" s="82">
        <v>1.0785</v>
      </c>
      <c r="E160" s="76">
        <f t="shared" ref="E160:P160" si="61">$D160*E68</f>
        <v>162962.42850000001</v>
      </c>
      <c r="F160" s="76">
        <f t="shared" si="61"/>
        <v>162869.67749999999</v>
      </c>
      <c r="G160" s="76">
        <f t="shared" si="61"/>
        <v>162436.12049999999</v>
      </c>
      <c r="H160" s="76">
        <f t="shared" si="61"/>
        <v>162309.93600000002</v>
      </c>
      <c r="I160" s="76">
        <f t="shared" si="61"/>
        <v>162215.02799999999</v>
      </c>
      <c r="J160" s="76">
        <f t="shared" si="61"/>
        <v>161893.63500000001</v>
      </c>
      <c r="K160" s="76">
        <f t="shared" si="61"/>
        <v>162328.27050000001</v>
      </c>
      <c r="L160" s="76">
        <f t="shared" si="61"/>
        <v>162390.8235</v>
      </c>
      <c r="M160" s="76">
        <f t="shared" si="61"/>
        <v>162677.70449999999</v>
      </c>
      <c r="N160" s="76">
        <f t="shared" si="61"/>
        <v>163042.23749999999</v>
      </c>
      <c r="O160" s="76">
        <f t="shared" si="61"/>
        <v>162977.5275</v>
      </c>
      <c r="P160" s="76">
        <f t="shared" si="61"/>
        <v>163268.7225</v>
      </c>
      <c r="Q160" s="76">
        <f t="shared" si="49"/>
        <v>1951372.1115000001</v>
      </c>
    </row>
    <row r="161" spans="1:17" x14ac:dyDescent="0.2">
      <c r="A161" s="65">
        <v>15</v>
      </c>
      <c r="B161" s="9" t="s">
        <v>89</v>
      </c>
      <c r="C161" s="65" t="s">
        <v>43</v>
      </c>
      <c r="D161" s="82">
        <v>1.0785</v>
      </c>
      <c r="E161" s="76">
        <f t="shared" ref="E161:P161" si="62">$D161*E69</f>
        <v>462440.30849999998</v>
      </c>
      <c r="F161" s="76">
        <f t="shared" si="62"/>
        <v>463477.82549999998</v>
      </c>
      <c r="G161" s="76">
        <f t="shared" si="62"/>
        <v>478839.97950000002</v>
      </c>
      <c r="H161" s="76">
        <f t="shared" si="62"/>
        <v>463512.33750000002</v>
      </c>
      <c r="I161" s="76">
        <f t="shared" si="62"/>
        <v>464621.0355</v>
      </c>
      <c r="J161" s="76">
        <f t="shared" si="62"/>
        <v>464811.93</v>
      </c>
      <c r="K161" s="76">
        <f t="shared" si="62"/>
        <v>465863.46750000003</v>
      </c>
      <c r="L161" s="76">
        <f t="shared" si="62"/>
        <v>464168.06550000003</v>
      </c>
      <c r="M161" s="76">
        <f t="shared" si="62"/>
        <v>467413.272</v>
      </c>
      <c r="N161" s="76">
        <f t="shared" si="62"/>
        <v>462053.12699999998</v>
      </c>
      <c r="O161" s="76">
        <f t="shared" si="62"/>
        <v>462096.26699999999</v>
      </c>
      <c r="P161" s="76">
        <f t="shared" si="62"/>
        <v>461883.80249999999</v>
      </c>
      <c r="Q161" s="76">
        <f t="shared" si="49"/>
        <v>5581181.4180000005</v>
      </c>
    </row>
    <row r="162" spans="1:17" x14ac:dyDescent="0.2">
      <c r="A162" s="65">
        <v>16</v>
      </c>
      <c r="B162" s="9" t="s">
        <v>90</v>
      </c>
      <c r="C162" s="65" t="s">
        <v>91</v>
      </c>
      <c r="D162" s="82">
        <v>1.0785</v>
      </c>
      <c r="E162" s="76">
        <f t="shared" ref="E162:P162" si="63">$D162*E70</f>
        <v>1387275.6285000001</v>
      </c>
      <c r="F162" s="76">
        <f t="shared" si="63"/>
        <v>472851.06900000002</v>
      </c>
      <c r="G162" s="76">
        <f t="shared" si="63"/>
        <v>123556.1955</v>
      </c>
      <c r="H162" s="76">
        <f t="shared" si="63"/>
        <v>106397.2605</v>
      </c>
      <c r="I162" s="76">
        <f t="shared" si="63"/>
        <v>186428.43150000001</v>
      </c>
      <c r="J162" s="76">
        <f t="shared" si="63"/>
        <v>536468.54850000003</v>
      </c>
      <c r="K162" s="76">
        <f t="shared" si="63"/>
        <v>992756.01450000005</v>
      </c>
      <c r="L162" s="76">
        <f t="shared" si="63"/>
        <v>1255161.5355</v>
      </c>
      <c r="M162" s="76">
        <f t="shared" si="63"/>
        <v>531755.50349999999</v>
      </c>
      <c r="N162" s="76">
        <f t="shared" si="63"/>
        <v>459410.80200000003</v>
      </c>
      <c r="O162" s="76">
        <f t="shared" si="63"/>
        <v>1258694.7015</v>
      </c>
      <c r="P162" s="76">
        <f t="shared" si="63"/>
        <v>1640839.6065</v>
      </c>
      <c r="Q162" s="76">
        <f t="shared" si="49"/>
        <v>8951595.2970000003</v>
      </c>
    </row>
    <row r="163" spans="1:17" x14ac:dyDescent="0.2">
      <c r="A163" s="65">
        <v>17</v>
      </c>
      <c r="B163" s="9" t="s">
        <v>92</v>
      </c>
      <c r="C163" s="65" t="s">
        <v>11</v>
      </c>
      <c r="D163" s="82">
        <v>1.0785</v>
      </c>
      <c r="E163" s="76">
        <f t="shared" ref="E163:P163" si="64">$D163*E71</f>
        <v>68449.159499999994</v>
      </c>
      <c r="F163" s="76">
        <f t="shared" si="64"/>
        <v>76383.683999999994</v>
      </c>
      <c r="G163" s="76">
        <f t="shared" si="64"/>
        <v>81158.203500000003</v>
      </c>
      <c r="H163" s="76">
        <f t="shared" si="64"/>
        <v>22697.032500000001</v>
      </c>
      <c r="I163" s="76">
        <f t="shared" si="64"/>
        <v>7741.473</v>
      </c>
      <c r="J163" s="76">
        <f t="shared" si="64"/>
        <v>10285.654500000001</v>
      </c>
      <c r="K163" s="76">
        <f t="shared" si="64"/>
        <v>27142.609499999999</v>
      </c>
      <c r="L163" s="76">
        <f t="shared" si="64"/>
        <v>27494.200499999999</v>
      </c>
      <c r="M163" s="76">
        <f t="shared" si="64"/>
        <v>29073.124500000002</v>
      </c>
      <c r="N163" s="76">
        <f t="shared" si="64"/>
        <v>28702.120500000001</v>
      </c>
      <c r="O163" s="76">
        <f t="shared" si="64"/>
        <v>26097.543000000001</v>
      </c>
      <c r="P163" s="76">
        <f t="shared" si="64"/>
        <v>13211.625</v>
      </c>
      <c r="Q163" s="76">
        <f t="shared" si="49"/>
        <v>418436.43</v>
      </c>
    </row>
    <row r="164" spans="1:17" x14ac:dyDescent="0.2">
      <c r="A164" s="65">
        <v>18</v>
      </c>
      <c r="B164" s="9" t="s">
        <v>93</v>
      </c>
      <c r="C164" s="65" t="s">
        <v>94</v>
      </c>
      <c r="D164" s="82">
        <v>1.0512300000000001</v>
      </c>
      <c r="E164" s="76">
        <f t="shared" ref="E164:P164" si="65">$D164*E72</f>
        <v>1578488.0724900002</v>
      </c>
      <c r="F164" s="76">
        <f t="shared" si="65"/>
        <v>2054384.0984100003</v>
      </c>
      <c r="G164" s="76">
        <f t="shared" si="65"/>
        <v>2343191.6700000004</v>
      </c>
      <c r="H164" s="76">
        <f t="shared" si="65"/>
        <v>2336889.5461500003</v>
      </c>
      <c r="I164" s="76">
        <f t="shared" si="65"/>
        <v>1710399.5665800001</v>
      </c>
      <c r="J164" s="76">
        <f t="shared" si="65"/>
        <v>2826265.4943600004</v>
      </c>
      <c r="K164" s="76">
        <f t="shared" si="65"/>
        <v>3270103.2102000006</v>
      </c>
      <c r="L164" s="76">
        <f t="shared" si="65"/>
        <v>3213314.7143700002</v>
      </c>
      <c r="M164" s="76">
        <f t="shared" si="65"/>
        <v>3079744.3793400005</v>
      </c>
      <c r="N164" s="76">
        <f t="shared" si="65"/>
        <v>2649219.4402200002</v>
      </c>
      <c r="O164" s="76">
        <f t="shared" si="65"/>
        <v>1930657.4811000002</v>
      </c>
      <c r="P164" s="76">
        <f t="shared" si="65"/>
        <v>1896555.5799000002</v>
      </c>
      <c r="Q164" s="76">
        <f t="shared" si="49"/>
        <v>28889213.253120001</v>
      </c>
    </row>
    <row r="165" spans="1:17" x14ac:dyDescent="0.2">
      <c r="A165" s="65">
        <v>19</v>
      </c>
      <c r="B165" s="9" t="s">
        <v>95</v>
      </c>
      <c r="C165" s="65" t="s">
        <v>96</v>
      </c>
      <c r="D165" s="82">
        <v>1.0785</v>
      </c>
      <c r="E165" s="76">
        <f t="shared" ref="E165:P165" si="66">$D165*E73</f>
        <v>631197.51749999996</v>
      </c>
      <c r="F165" s="76">
        <f t="shared" si="66"/>
        <v>622129.48950000003</v>
      </c>
      <c r="G165" s="76">
        <f t="shared" si="66"/>
        <v>603236.32649999997</v>
      </c>
      <c r="H165" s="76">
        <f t="shared" si="66"/>
        <v>601318.75349999999</v>
      </c>
      <c r="I165" s="76">
        <f t="shared" si="66"/>
        <v>498306.9045</v>
      </c>
      <c r="J165" s="76">
        <f t="shared" si="66"/>
        <v>643068.56700000004</v>
      </c>
      <c r="K165" s="76">
        <f t="shared" si="66"/>
        <v>722317.82550000004</v>
      </c>
      <c r="L165" s="76">
        <f t="shared" si="66"/>
        <v>757288.18799999997</v>
      </c>
      <c r="M165" s="76">
        <f t="shared" si="66"/>
        <v>774263.77800000005</v>
      </c>
      <c r="N165" s="76">
        <f t="shared" si="66"/>
        <v>825473.11499999999</v>
      </c>
      <c r="O165" s="76">
        <f t="shared" si="66"/>
        <v>917746.3395</v>
      </c>
      <c r="P165" s="76">
        <f t="shared" si="66"/>
        <v>778124.80799999996</v>
      </c>
      <c r="Q165" s="76">
        <f t="shared" si="49"/>
        <v>8374471.6125000007</v>
      </c>
    </row>
    <row r="166" spans="1:17" ht="15" thickBot="1" x14ac:dyDescent="0.25">
      <c r="A166" s="65"/>
      <c r="C166" s="66" t="s">
        <v>97</v>
      </c>
      <c r="D166" s="67"/>
      <c r="E166" s="77">
        <f t="shared" ref="E166:Q166" si="67">SUM(E147:E165)</f>
        <v>151295866.24242002</v>
      </c>
      <c r="F166" s="77">
        <f t="shared" si="67"/>
        <v>137362531.46606997</v>
      </c>
      <c r="G166" s="77">
        <f t="shared" si="67"/>
        <v>123622831.59773999</v>
      </c>
      <c r="H166" s="77">
        <f t="shared" si="67"/>
        <v>116540488.29018003</v>
      </c>
      <c r="I166" s="77">
        <f t="shared" si="67"/>
        <v>134517728.95959002</v>
      </c>
      <c r="J166" s="77">
        <f t="shared" si="67"/>
        <v>170931098.88405007</v>
      </c>
      <c r="K166" s="77">
        <f t="shared" si="67"/>
        <v>208839762.55845004</v>
      </c>
      <c r="L166" s="77">
        <f t="shared" si="67"/>
        <v>205016530.69776002</v>
      </c>
      <c r="M166" s="77">
        <f t="shared" si="67"/>
        <v>201425285.17428002</v>
      </c>
      <c r="N166" s="77">
        <f t="shared" si="67"/>
        <v>146400134.74434</v>
      </c>
      <c r="O166" s="77">
        <f t="shared" si="67"/>
        <v>126289995.37113</v>
      </c>
      <c r="P166" s="77">
        <f t="shared" si="67"/>
        <v>132853967.74970998</v>
      </c>
      <c r="Q166" s="77">
        <f t="shared" si="67"/>
        <v>1855096221.7357204</v>
      </c>
    </row>
    <row r="167" spans="1:17" ht="15" thickTop="1" x14ac:dyDescent="0.2">
      <c r="A167" s="65"/>
      <c r="D167" s="67"/>
    </row>
    <row r="168" spans="1:17" x14ac:dyDescent="0.2">
      <c r="A168" s="65"/>
      <c r="C168" s="66" t="s">
        <v>98</v>
      </c>
      <c r="D168" s="67"/>
      <c r="E168" s="76">
        <f t="shared" ref="E168:P168" si="68">E165</f>
        <v>631197.51749999996</v>
      </c>
      <c r="F168" s="76">
        <f t="shared" si="68"/>
        <v>622129.48950000003</v>
      </c>
      <c r="G168" s="76">
        <f t="shared" si="68"/>
        <v>603236.32649999997</v>
      </c>
      <c r="H168" s="76">
        <f t="shared" si="68"/>
        <v>601318.75349999999</v>
      </c>
      <c r="I168" s="76">
        <f t="shared" si="68"/>
        <v>498306.9045</v>
      </c>
      <c r="J168" s="76">
        <f t="shared" si="68"/>
        <v>643068.56700000004</v>
      </c>
      <c r="K168" s="76">
        <f t="shared" si="68"/>
        <v>722317.82550000004</v>
      </c>
      <c r="L168" s="76">
        <f t="shared" si="68"/>
        <v>757288.18799999997</v>
      </c>
      <c r="M168" s="76">
        <f t="shared" si="68"/>
        <v>774263.77800000005</v>
      </c>
      <c r="N168" s="76">
        <f t="shared" si="68"/>
        <v>825473.11499999999</v>
      </c>
      <c r="O168" s="76">
        <f t="shared" si="68"/>
        <v>917746.3395</v>
      </c>
      <c r="P168" s="76">
        <f t="shared" si="68"/>
        <v>778124.80799999996</v>
      </c>
      <c r="Q168" s="76">
        <f>SUM(E168:P168)</f>
        <v>8374471.6125000007</v>
      </c>
    </row>
    <row r="169" spans="1:17" ht="15" thickBot="1" x14ac:dyDescent="0.25">
      <c r="A169" s="65"/>
      <c r="C169" s="66" t="s">
        <v>99</v>
      </c>
      <c r="D169" s="67"/>
      <c r="E169" s="77">
        <f>E166-E168</f>
        <v>150664668.72492</v>
      </c>
      <c r="F169" s="77">
        <f t="shared" ref="F169:Q169" si="69">F166-F168</f>
        <v>136740401.97656998</v>
      </c>
      <c r="G169" s="77">
        <f t="shared" si="69"/>
        <v>123019595.27124</v>
      </c>
      <c r="H169" s="77">
        <f t="shared" si="69"/>
        <v>115939169.53668003</v>
      </c>
      <c r="I169" s="77">
        <f t="shared" si="69"/>
        <v>134019422.05509003</v>
      </c>
      <c r="J169" s="77">
        <f t="shared" si="69"/>
        <v>170288030.31705007</v>
      </c>
      <c r="K169" s="77">
        <f t="shared" si="69"/>
        <v>208117444.73295003</v>
      </c>
      <c r="L169" s="77">
        <f t="shared" si="69"/>
        <v>204259242.50976002</v>
      </c>
      <c r="M169" s="77">
        <f t="shared" si="69"/>
        <v>200651021.39628002</v>
      </c>
      <c r="N169" s="77">
        <f t="shared" si="69"/>
        <v>145574661.62933999</v>
      </c>
      <c r="O169" s="77">
        <f t="shared" si="69"/>
        <v>125372249.03163001</v>
      </c>
      <c r="P169" s="77">
        <f t="shared" si="69"/>
        <v>132075842.94170998</v>
      </c>
      <c r="Q169" s="77">
        <f t="shared" si="69"/>
        <v>1846721750.1232204</v>
      </c>
    </row>
    <row r="170" spans="1:17" ht="15" thickTop="1" x14ac:dyDescent="0.2">
      <c r="A170" s="65"/>
      <c r="D170" s="67"/>
    </row>
    <row r="171" spans="1:17" x14ac:dyDescent="0.2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</v>
      </c>
    </row>
    <row r="172" spans="1:17" x14ac:dyDescent="0.2">
      <c r="A172" s="70" t="s">
        <v>2</v>
      </c>
      <c r="B172" s="71" t="s">
        <v>69</v>
      </c>
      <c r="C172" s="71" t="s">
        <v>113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5</v>
      </c>
    </row>
    <row r="173" spans="1:17" x14ac:dyDescent="0.2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2">
      <c r="A174" s="65">
        <v>1</v>
      </c>
      <c r="B174" s="15" t="s">
        <v>101</v>
      </c>
      <c r="C174" s="65" t="s">
        <v>102</v>
      </c>
      <c r="D174" s="82">
        <v>1.0291600000000001</v>
      </c>
      <c r="E174" s="76">
        <f t="shared" ref="E174:P175" si="70">$D174*E82</f>
        <v>1065076.8606720001</v>
      </c>
      <c r="F174" s="76">
        <f t="shared" si="70"/>
        <v>1488800.1458880003</v>
      </c>
      <c r="G174" s="76">
        <f t="shared" si="70"/>
        <v>1465958.968848</v>
      </c>
      <c r="H174" s="76">
        <f t="shared" si="70"/>
        <v>1981702.7429760003</v>
      </c>
      <c r="I174" s="76">
        <f t="shared" si="70"/>
        <v>2818979.154288</v>
      </c>
      <c r="J174" s="76">
        <f t="shared" si="70"/>
        <v>2900518.2660960001</v>
      </c>
      <c r="K174" s="76">
        <f t="shared" si="70"/>
        <v>2970998.1274600001</v>
      </c>
      <c r="L174" s="76">
        <f t="shared" si="70"/>
        <v>3169655.2356040003</v>
      </c>
      <c r="M174" s="76">
        <f t="shared" si="70"/>
        <v>1782089.7510240001</v>
      </c>
      <c r="N174" s="76">
        <f t="shared" si="70"/>
        <v>1061019.9119520001</v>
      </c>
      <c r="O174" s="76">
        <f t="shared" si="70"/>
        <v>735063.53342400002</v>
      </c>
      <c r="P174" s="76">
        <f t="shared" si="70"/>
        <v>1223242.286112</v>
      </c>
      <c r="Q174" s="76">
        <f>SUM(E174:P174)</f>
        <v>22663104.984344002</v>
      </c>
    </row>
    <row r="175" spans="1:17" x14ac:dyDescent="0.2">
      <c r="A175" s="65">
        <v>2</v>
      </c>
      <c r="B175" s="15" t="s">
        <v>103</v>
      </c>
      <c r="C175" s="65" t="s">
        <v>104</v>
      </c>
      <c r="D175" s="82">
        <v>1.0266900000000001</v>
      </c>
      <c r="E175" s="76">
        <f t="shared" si="70"/>
        <v>2392253.4081600001</v>
      </c>
      <c r="F175" s="76">
        <f t="shared" si="70"/>
        <v>2484138.0564000001</v>
      </c>
      <c r="G175" s="76">
        <f t="shared" si="70"/>
        <v>2694950.3674800005</v>
      </c>
      <c r="H175" s="76">
        <f t="shared" si="70"/>
        <v>3180086.0330400001</v>
      </c>
      <c r="I175" s="76">
        <f t="shared" si="70"/>
        <v>3809418.2557200002</v>
      </c>
      <c r="J175" s="76">
        <f t="shared" si="70"/>
        <v>4756207.1331600007</v>
      </c>
      <c r="K175" s="76">
        <f t="shared" si="70"/>
        <v>5309695.7121600006</v>
      </c>
      <c r="L175" s="76">
        <f t="shared" si="70"/>
        <v>5438516.5598400002</v>
      </c>
      <c r="M175" s="76">
        <f t="shared" si="70"/>
        <v>3767233.6170000006</v>
      </c>
      <c r="N175" s="76">
        <f t="shared" si="70"/>
        <v>2845738.2744000005</v>
      </c>
      <c r="O175" s="76">
        <f t="shared" si="70"/>
        <v>2683948.3574400004</v>
      </c>
      <c r="P175" s="76">
        <f t="shared" si="70"/>
        <v>2934358.0484400005</v>
      </c>
      <c r="Q175" s="76">
        <f>SUM(E175:P175)</f>
        <v>42296543.823240012</v>
      </c>
    </row>
    <row r="176" spans="1:17" ht="15" thickBot="1" x14ac:dyDescent="0.25">
      <c r="A176" s="65"/>
      <c r="C176" s="66" t="s">
        <v>105</v>
      </c>
      <c r="D176" s="67"/>
      <c r="E176" s="77">
        <f>SUM(E174:E175)</f>
        <v>3457330.268832</v>
      </c>
      <c r="F176" s="77">
        <f t="shared" ref="F176:Q176" si="71">SUM(F174:F175)</f>
        <v>3972938.2022880004</v>
      </c>
      <c r="G176" s="77">
        <f t="shared" si="71"/>
        <v>4160909.3363280008</v>
      </c>
      <c r="H176" s="77">
        <f t="shared" si="71"/>
        <v>5161788.7760160007</v>
      </c>
      <c r="I176" s="77">
        <f t="shared" si="71"/>
        <v>6628397.4100080002</v>
      </c>
      <c r="J176" s="77">
        <f t="shared" si="71"/>
        <v>7656725.3992560003</v>
      </c>
      <c r="K176" s="77">
        <f t="shared" si="71"/>
        <v>8280693.8396200007</v>
      </c>
      <c r="L176" s="77">
        <f t="shared" si="71"/>
        <v>8608171.7954440005</v>
      </c>
      <c r="M176" s="77">
        <f t="shared" si="71"/>
        <v>5549323.3680240009</v>
      </c>
      <c r="N176" s="77">
        <f t="shared" si="71"/>
        <v>3906758.1863520006</v>
      </c>
      <c r="O176" s="77">
        <f t="shared" si="71"/>
        <v>3419011.8908640007</v>
      </c>
      <c r="P176" s="77">
        <f t="shared" si="71"/>
        <v>4157600.3345520003</v>
      </c>
      <c r="Q176" s="77">
        <f t="shared" si="71"/>
        <v>64959648.807584018</v>
      </c>
    </row>
    <row r="177" spans="3:17" ht="15" thickTop="1" x14ac:dyDescent="0.2"/>
    <row r="178" spans="3:17" x14ac:dyDescent="0.2">
      <c r="C178" s="71" t="s">
        <v>114</v>
      </c>
      <c r="D178" s="68"/>
    </row>
    <row r="179" spans="3:17" x14ac:dyDescent="0.2">
      <c r="C179" s="65"/>
      <c r="D179" s="68"/>
    </row>
    <row r="180" spans="3:17" ht="15" thickBot="1" x14ac:dyDescent="0.25">
      <c r="C180" s="66" t="s">
        <v>107</v>
      </c>
      <c r="D180" s="67"/>
      <c r="E180" s="81">
        <f t="shared" ref="E180:Q180" si="72">E176+E166+E133</f>
        <v>672140938.87654209</v>
      </c>
      <c r="F180" s="81">
        <f t="shared" si="72"/>
        <v>609755095.64227796</v>
      </c>
      <c r="G180" s="81">
        <f t="shared" si="72"/>
        <v>582632452.06787801</v>
      </c>
      <c r="H180" s="81">
        <f t="shared" si="72"/>
        <v>551465413.91300583</v>
      </c>
      <c r="I180" s="81">
        <f t="shared" si="72"/>
        <v>648050274.30884814</v>
      </c>
      <c r="J180" s="81">
        <f t="shared" si="72"/>
        <v>838577299.06701589</v>
      </c>
      <c r="K180" s="81">
        <f t="shared" si="72"/>
        <v>1012038409.21681</v>
      </c>
      <c r="L180" s="81">
        <f t="shared" si="72"/>
        <v>1000776231.001314</v>
      </c>
      <c r="M180" s="81">
        <f t="shared" si="72"/>
        <v>967340413.21742392</v>
      </c>
      <c r="N180" s="81">
        <f t="shared" si="72"/>
        <v>713402714.69422221</v>
      </c>
      <c r="O180" s="81">
        <f t="shared" si="72"/>
        <v>598463392.59130406</v>
      </c>
      <c r="P180" s="81">
        <f t="shared" si="72"/>
        <v>609750448.73762202</v>
      </c>
      <c r="Q180" s="81">
        <f t="shared" si="72"/>
        <v>8804393083.3342667</v>
      </c>
    </row>
    <row r="181" spans="3:17" ht="15" thickTop="1" x14ac:dyDescent="0.2">
      <c r="D181" s="67"/>
    </row>
    <row r="182" spans="3:17" x14ac:dyDescent="0.2">
      <c r="C182" s="66" t="s">
        <v>108</v>
      </c>
      <c r="D182" s="67"/>
      <c r="E182" s="76">
        <f t="shared" ref="E182:Q182" si="73">E168+E135</f>
        <v>29473638.265950002</v>
      </c>
      <c r="F182" s="76">
        <f t="shared" si="73"/>
        <v>26501775.189900003</v>
      </c>
      <c r="G182" s="76">
        <f t="shared" si="73"/>
        <v>31480829.989379998</v>
      </c>
      <c r="H182" s="76">
        <f t="shared" si="73"/>
        <v>26925588.139710002</v>
      </c>
      <c r="I182" s="76">
        <f t="shared" si="73"/>
        <v>29388702.317250002</v>
      </c>
      <c r="J182" s="76">
        <f t="shared" si="73"/>
        <v>42502953.446040004</v>
      </c>
      <c r="K182" s="76">
        <f t="shared" si="73"/>
        <v>45319830.822149999</v>
      </c>
      <c r="L182" s="76">
        <f t="shared" si="73"/>
        <v>45567161.627400003</v>
      </c>
      <c r="M182" s="76">
        <f t="shared" si="73"/>
        <v>44151301.980780005</v>
      </c>
      <c r="N182" s="76">
        <f t="shared" si="73"/>
        <v>27132623.164649997</v>
      </c>
      <c r="O182" s="76">
        <f t="shared" si="73"/>
        <v>16416661.330170002</v>
      </c>
      <c r="P182" s="76">
        <f t="shared" si="73"/>
        <v>26984996.43324</v>
      </c>
      <c r="Q182" s="76">
        <f t="shared" si="73"/>
        <v>391846062.7066201</v>
      </c>
    </row>
    <row r="183" spans="3:17" ht="15" thickBot="1" x14ac:dyDescent="0.25">
      <c r="C183" s="66" t="s">
        <v>109</v>
      </c>
      <c r="D183" s="67"/>
      <c r="E183" s="77">
        <f>E180-E182</f>
        <v>642667300.61059213</v>
      </c>
      <c r="F183" s="77">
        <f t="shared" ref="F183:Q183" si="74">F180-F182</f>
        <v>583253320.45237792</v>
      </c>
      <c r="G183" s="77">
        <f t="shared" si="74"/>
        <v>551151622.07849801</v>
      </c>
      <c r="H183" s="77">
        <f t="shared" si="74"/>
        <v>524539825.77329582</v>
      </c>
      <c r="I183" s="77">
        <f t="shared" si="74"/>
        <v>618661571.99159813</v>
      </c>
      <c r="J183" s="77">
        <f t="shared" si="74"/>
        <v>796074345.62097585</v>
      </c>
      <c r="K183" s="77">
        <f t="shared" si="74"/>
        <v>966718578.39466</v>
      </c>
      <c r="L183" s="77">
        <f t="shared" si="74"/>
        <v>955209069.373914</v>
      </c>
      <c r="M183" s="77">
        <f t="shared" si="74"/>
        <v>923189111.23664391</v>
      </c>
      <c r="N183" s="77">
        <f t="shared" si="74"/>
        <v>686270091.52957225</v>
      </c>
      <c r="O183" s="77">
        <f t="shared" si="74"/>
        <v>582046731.26113403</v>
      </c>
      <c r="P183" s="77">
        <f t="shared" si="74"/>
        <v>582765452.30438197</v>
      </c>
      <c r="Q183" s="77">
        <f t="shared" si="74"/>
        <v>8412547020.6276464</v>
      </c>
    </row>
    <row r="184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2" max="16383" man="1"/>
    <brk id="137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66"/>
    <col min="2" max="2" width="16.7109375" style="66" bestFit="1" customWidth="1"/>
    <col min="3" max="3" width="49.85546875" style="66" bestFit="1" customWidth="1"/>
    <col min="4" max="15" width="10.85546875" style="66" bestFit="1" customWidth="1"/>
    <col min="16" max="16" width="10.85546875" style="66" customWidth="1"/>
    <col min="17" max="16384" width="9.140625" style="66"/>
  </cols>
  <sheetData>
    <row r="1" spans="1:16" x14ac:dyDescent="0.2">
      <c r="A1" s="65" t="s">
        <v>0</v>
      </c>
      <c r="I1" s="89" t="s">
        <v>353</v>
      </c>
      <c r="O1" s="89" t="s">
        <v>353</v>
      </c>
    </row>
    <row r="2" spans="1:16" x14ac:dyDescent="0.2">
      <c r="A2" s="65" t="s">
        <v>351</v>
      </c>
      <c r="I2" s="89" t="s">
        <v>354</v>
      </c>
      <c r="O2" s="89" t="s">
        <v>354</v>
      </c>
    </row>
    <row r="3" spans="1:16" x14ac:dyDescent="0.2">
      <c r="A3" s="65" t="s">
        <v>347</v>
      </c>
      <c r="I3" s="89" t="s">
        <v>378</v>
      </c>
      <c r="O3" s="89" t="s">
        <v>378</v>
      </c>
    </row>
    <row r="4" spans="1:16" x14ac:dyDescent="0.2">
      <c r="A4" s="65"/>
      <c r="I4" s="89" t="s">
        <v>379</v>
      </c>
      <c r="O4" s="89" t="s">
        <v>379</v>
      </c>
    </row>
    <row r="5" spans="1:16" x14ac:dyDescent="0.2">
      <c r="A5" s="65"/>
      <c r="I5" s="1" t="s">
        <v>266</v>
      </c>
      <c r="O5" s="1" t="s">
        <v>267</v>
      </c>
    </row>
    <row r="6" spans="1:16" x14ac:dyDescent="0.2">
      <c r="A6" s="65"/>
    </row>
    <row r="7" spans="1:16" x14ac:dyDescent="0.2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2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ht="15" x14ac:dyDescent="0.25">
      <c r="A9" s="74"/>
      <c r="B9" s="74"/>
      <c r="C9" s="74"/>
    </row>
    <row r="10" spans="1:16" x14ac:dyDescent="0.2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2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2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2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2">
      <c r="A14" s="65">
        <v>5</v>
      </c>
      <c r="B14" s="11" t="s">
        <v>14</v>
      </c>
      <c r="C14" s="65" t="s">
        <v>15</v>
      </c>
      <c r="D14" s="84">
        <v>0.56789742155677203</v>
      </c>
      <c r="E14" s="84">
        <v>0.52803443076316536</v>
      </c>
      <c r="F14" s="84">
        <v>0.49943209074624834</v>
      </c>
      <c r="G14" s="84">
        <v>0.45865116595944266</v>
      </c>
      <c r="H14" s="84">
        <v>0.4220329136143009</v>
      </c>
      <c r="I14" s="84">
        <v>0.40261860467627963</v>
      </c>
      <c r="J14" s="84">
        <v>0.41454340379992455</v>
      </c>
      <c r="K14" s="84">
        <v>0.44421325547455937</v>
      </c>
      <c r="L14" s="84">
        <v>0.48056294262118532</v>
      </c>
      <c r="M14" s="84">
        <v>0.52036007545660345</v>
      </c>
      <c r="N14" s="84">
        <v>0.55941830412380933</v>
      </c>
      <c r="O14" s="84">
        <v>0.58166878670377453</v>
      </c>
      <c r="P14" s="76"/>
    </row>
    <row r="15" spans="1:16" x14ac:dyDescent="0.2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2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2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2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2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2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2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2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2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2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2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2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2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2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2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0.16723296864425896</v>
      </c>
      <c r="N29" s="84">
        <v>0.34508638888888887</v>
      </c>
      <c r="O29" s="84">
        <v>0.52704755587221253</v>
      </c>
      <c r="P29" s="76"/>
    </row>
    <row r="30" spans="1:16" x14ac:dyDescent="0.2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0.22450695909958801</v>
      </c>
      <c r="N30" s="84">
        <v>0</v>
      </c>
      <c r="O30" s="84">
        <v>0.3409618508505618</v>
      </c>
      <c r="P30" s="76"/>
    </row>
    <row r="31" spans="1:16" x14ac:dyDescent="0.2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0.77729379060469772</v>
      </c>
      <c r="F31" s="84">
        <v>0.66473499955646764</v>
      </c>
      <c r="G31" s="84">
        <v>0.63247771739130443</v>
      </c>
      <c r="H31" s="84">
        <v>0.6347673854604956</v>
      </c>
      <c r="I31" s="84">
        <v>0.76739507850241551</v>
      </c>
      <c r="J31" s="84">
        <v>0.71231924964936877</v>
      </c>
      <c r="K31" s="84">
        <v>0.74367820827489484</v>
      </c>
      <c r="L31" s="84">
        <v>0.67728360507246377</v>
      </c>
      <c r="M31" s="84">
        <v>0.62812064633006071</v>
      </c>
      <c r="N31" s="84">
        <v>0.6864242670696824</v>
      </c>
      <c r="O31" s="84">
        <v>0.83378561139955065</v>
      </c>
      <c r="P31" s="76"/>
    </row>
    <row r="32" spans="1:16" x14ac:dyDescent="0.2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2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2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2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2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1.3432002150804925</v>
      </c>
      <c r="N36" s="84">
        <v>1.1312389407158018E-2</v>
      </c>
      <c r="O36" s="84">
        <v>0.42167141838936251</v>
      </c>
      <c r="P36" s="76"/>
    </row>
    <row r="37" spans="1:16" x14ac:dyDescent="0.2">
      <c r="A37" s="65">
        <v>28</v>
      </c>
      <c r="B37" s="11" t="s">
        <v>60</v>
      </c>
      <c r="C37" s="65" t="s">
        <v>61</v>
      </c>
      <c r="D37" s="84">
        <v>0</v>
      </c>
      <c r="E37" s="84">
        <v>0.38322053607987006</v>
      </c>
      <c r="F37" s="84">
        <v>0</v>
      </c>
      <c r="G37" s="84">
        <v>0.14574675429014905</v>
      </c>
      <c r="H37" s="84">
        <v>0.64933903162049422</v>
      </c>
      <c r="I37" s="84">
        <v>0.82160502203819752</v>
      </c>
      <c r="J37" s="84">
        <v>0.74374484076977132</v>
      </c>
      <c r="K37" s="84">
        <v>0.77133082530611385</v>
      </c>
      <c r="L37" s="84">
        <v>0.9506493435652974</v>
      </c>
      <c r="M37" s="84">
        <v>0.86209102721976227</v>
      </c>
      <c r="N37" s="84">
        <v>0</v>
      </c>
      <c r="O37" s="84">
        <v>0</v>
      </c>
      <c r="P37" s="76"/>
    </row>
    <row r="38" spans="1:16" x14ac:dyDescent="0.2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2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2">
      <c r="A40" s="65">
        <v>31</v>
      </c>
      <c r="B40" s="11" t="s">
        <v>140</v>
      </c>
      <c r="C40" s="65" t="s">
        <v>141</v>
      </c>
      <c r="D40" s="84">
        <v>0.1396889400921659</v>
      </c>
      <c r="E40" s="84">
        <v>0.41247605363984674</v>
      </c>
      <c r="F40" s="84">
        <v>0.41741338112305854</v>
      </c>
      <c r="G40" s="84">
        <v>0.35484182098765432</v>
      </c>
      <c r="H40" s="84">
        <v>0.3266875746714456</v>
      </c>
      <c r="I40" s="84">
        <v>0.46624228395061729</v>
      </c>
      <c r="J40" s="84">
        <v>0.52083333333333337</v>
      </c>
      <c r="K40" s="84">
        <v>0.38592692154520108</v>
      </c>
      <c r="L40" s="84">
        <v>0.33892746913580241</v>
      </c>
      <c r="M40" s="84">
        <v>0.18518518518518517</v>
      </c>
      <c r="N40" s="84">
        <v>0.35088734567901236</v>
      </c>
      <c r="O40" s="84">
        <v>0.25733646953405015</v>
      </c>
      <c r="P40" s="76"/>
    </row>
    <row r="41" spans="1:16" x14ac:dyDescent="0.2">
      <c r="A41" s="65"/>
      <c r="B41" s="11"/>
      <c r="C41" s="65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76"/>
    </row>
    <row r="42" spans="1:16" x14ac:dyDescent="0.2">
      <c r="A42" s="65" t="s">
        <v>0</v>
      </c>
      <c r="I42" s="89" t="s">
        <v>353</v>
      </c>
      <c r="O42" s="89" t="s">
        <v>353</v>
      </c>
    </row>
    <row r="43" spans="1:16" x14ac:dyDescent="0.2">
      <c r="A43" s="65" t="s">
        <v>137</v>
      </c>
      <c r="I43" s="89" t="s">
        <v>354</v>
      </c>
      <c r="O43" s="89" t="s">
        <v>354</v>
      </c>
    </row>
    <row r="44" spans="1:16" x14ac:dyDescent="0.2">
      <c r="A44" s="65" t="s">
        <v>347</v>
      </c>
      <c r="I44" s="89" t="s">
        <v>378</v>
      </c>
      <c r="O44" s="89" t="s">
        <v>378</v>
      </c>
    </row>
    <row r="45" spans="1:16" x14ac:dyDescent="0.2">
      <c r="A45" s="65"/>
      <c r="I45" s="89" t="s">
        <v>379</v>
      </c>
      <c r="O45" s="89" t="s">
        <v>379</v>
      </c>
    </row>
    <row r="46" spans="1:16" x14ac:dyDescent="0.2">
      <c r="A46" s="65"/>
      <c r="I46" s="1" t="s">
        <v>268</v>
      </c>
      <c r="O46" s="1" t="s">
        <v>269</v>
      </c>
    </row>
    <row r="47" spans="1:16" x14ac:dyDescent="0.2">
      <c r="A47" s="65"/>
      <c r="O47" s="1"/>
    </row>
    <row r="48" spans="1:16" x14ac:dyDescent="0.2">
      <c r="A48" s="65"/>
      <c r="B48" s="65"/>
      <c r="C48" s="65"/>
      <c r="D48" s="69">
        <v>43466</v>
      </c>
      <c r="E48" s="69">
        <v>43497</v>
      </c>
      <c r="F48" s="69">
        <v>43525</v>
      </c>
      <c r="G48" s="69">
        <v>43556</v>
      </c>
      <c r="H48" s="69">
        <v>43586</v>
      </c>
      <c r="I48" s="69">
        <v>43617</v>
      </c>
      <c r="J48" s="69">
        <v>43647</v>
      </c>
      <c r="K48" s="69">
        <v>43678</v>
      </c>
      <c r="L48" s="69">
        <v>43709</v>
      </c>
      <c r="M48" s="69">
        <v>43739</v>
      </c>
      <c r="N48" s="69">
        <v>43770</v>
      </c>
      <c r="O48" s="69">
        <v>43800</v>
      </c>
      <c r="P48" s="69"/>
    </row>
    <row r="49" spans="1:16" x14ac:dyDescent="0.2">
      <c r="A49" s="70" t="s">
        <v>2</v>
      </c>
      <c r="B49" s="71" t="s">
        <v>69</v>
      </c>
      <c r="C49" s="71" t="s">
        <v>124</v>
      </c>
      <c r="D49" s="73">
        <v>43831</v>
      </c>
      <c r="E49" s="73">
        <v>43862</v>
      </c>
      <c r="F49" s="73">
        <v>43891</v>
      </c>
      <c r="G49" s="73">
        <v>43922</v>
      </c>
      <c r="H49" s="73">
        <v>43952</v>
      </c>
      <c r="I49" s="73">
        <v>43983</v>
      </c>
      <c r="J49" s="73">
        <v>44013</v>
      </c>
      <c r="K49" s="73">
        <v>44044</v>
      </c>
      <c r="L49" s="73">
        <v>44075</v>
      </c>
      <c r="M49" s="73">
        <v>44105</v>
      </c>
      <c r="N49" s="73">
        <v>44136</v>
      </c>
      <c r="O49" s="73">
        <v>44166</v>
      </c>
      <c r="P49" s="80"/>
    </row>
    <row r="50" spans="1:16" x14ac:dyDescent="0.2">
      <c r="A50" s="65"/>
    </row>
    <row r="51" spans="1:16" x14ac:dyDescent="0.2">
      <c r="A51" s="65">
        <v>1</v>
      </c>
      <c r="B51" s="9" t="s">
        <v>71</v>
      </c>
      <c r="C51" s="65" t="s">
        <v>7</v>
      </c>
      <c r="D51" s="84">
        <v>0.77</v>
      </c>
      <c r="E51" s="84">
        <v>0.66180000000000005</v>
      </c>
      <c r="F51" s="84">
        <v>0.55559999999999998</v>
      </c>
      <c r="G51" s="84">
        <v>0.42730602372760668</v>
      </c>
      <c r="H51" s="84">
        <v>0.39032949456752941</v>
      </c>
      <c r="I51" s="84">
        <v>0.47113739594774917</v>
      </c>
      <c r="J51" s="84">
        <v>0.49293899368243649</v>
      </c>
      <c r="K51" s="84">
        <v>0.54919826248621395</v>
      </c>
      <c r="L51" s="84">
        <v>0.56828116381457294</v>
      </c>
      <c r="M51" s="84">
        <v>0.5531463617273662</v>
      </c>
      <c r="N51" s="84">
        <v>0.68079999999999996</v>
      </c>
      <c r="O51" s="84">
        <v>0.62967674351330472</v>
      </c>
      <c r="P51" s="76"/>
    </row>
    <row r="52" spans="1:16" x14ac:dyDescent="0.2">
      <c r="A52" s="65">
        <v>2</v>
      </c>
      <c r="B52" s="9" t="s">
        <v>72</v>
      </c>
      <c r="C52" s="65" t="s">
        <v>9</v>
      </c>
      <c r="D52" s="84">
        <v>0.61977165985253113</v>
      </c>
      <c r="E52" s="84">
        <v>0.60568705504913811</v>
      </c>
      <c r="F52" s="84">
        <v>0.56559999999999999</v>
      </c>
      <c r="G52" s="84">
        <v>0.50286473863774128</v>
      </c>
      <c r="H52" s="84">
        <v>0.43130000000000002</v>
      </c>
      <c r="I52" s="84">
        <v>0.44650000000000001</v>
      </c>
      <c r="J52" s="84">
        <v>0.49249999999999999</v>
      </c>
      <c r="K52" s="84">
        <v>0.48443796589728322</v>
      </c>
      <c r="L52" s="84">
        <v>0.54597038562299727</v>
      </c>
      <c r="M52" s="84">
        <v>0.44375527780947899</v>
      </c>
      <c r="N52" s="84">
        <v>0.53943936076230015</v>
      </c>
      <c r="O52" s="84">
        <v>0.53680000000000005</v>
      </c>
      <c r="P52" s="76"/>
    </row>
    <row r="53" spans="1:16" x14ac:dyDescent="0.2">
      <c r="A53" s="65">
        <v>3</v>
      </c>
      <c r="B53" s="9" t="s">
        <v>73</v>
      </c>
      <c r="C53" s="65" t="s">
        <v>31</v>
      </c>
      <c r="D53" s="84">
        <v>0.7656025906562115</v>
      </c>
      <c r="E53" s="84">
        <v>0.79999425561642168</v>
      </c>
      <c r="F53" s="84">
        <v>0.70139753643644565</v>
      </c>
      <c r="G53" s="84">
        <v>0.63838050510554178</v>
      </c>
      <c r="H53" s="84">
        <v>0.54990985182745578</v>
      </c>
      <c r="I53" s="84">
        <v>0.61013502476421799</v>
      </c>
      <c r="J53" s="84">
        <v>0.66343952289327979</v>
      </c>
      <c r="K53" s="84">
        <v>0.63690000000000002</v>
      </c>
      <c r="L53" s="84">
        <v>0.71919999999999995</v>
      </c>
      <c r="M53" s="84">
        <v>0.67764210361594124</v>
      </c>
      <c r="N53" s="84">
        <v>0.78663645313158626</v>
      </c>
      <c r="O53" s="84">
        <v>0.76884147571345984</v>
      </c>
      <c r="P53" s="76"/>
    </row>
    <row r="54" spans="1:16" x14ac:dyDescent="0.2">
      <c r="A54" s="65">
        <v>4</v>
      </c>
      <c r="B54" s="9" t="s">
        <v>74</v>
      </c>
      <c r="C54" s="65" t="s">
        <v>33</v>
      </c>
      <c r="D54" s="84">
        <v>0.60219999999999996</v>
      </c>
      <c r="E54" s="84">
        <v>0.60940000000000005</v>
      </c>
      <c r="F54" s="84">
        <v>0.60382386986454961</v>
      </c>
      <c r="G54" s="84">
        <v>0.65883137114243473</v>
      </c>
      <c r="H54" s="84">
        <v>0.58439043067533114</v>
      </c>
      <c r="I54" s="84">
        <v>0.68291279494688573</v>
      </c>
      <c r="J54" s="84">
        <v>0.63210432808629058</v>
      </c>
      <c r="K54" s="84">
        <v>0.66434663722306819</v>
      </c>
      <c r="L54" s="84">
        <v>0.76146823936395147</v>
      </c>
      <c r="M54" s="84">
        <v>0.58983692263645193</v>
      </c>
      <c r="N54" s="84">
        <v>0.63961417748194282</v>
      </c>
      <c r="O54" s="84">
        <v>0.59881596470665732</v>
      </c>
      <c r="P54" s="76"/>
    </row>
    <row r="55" spans="1:16" x14ac:dyDescent="0.2">
      <c r="A55" s="65">
        <v>5</v>
      </c>
      <c r="B55" s="9" t="s">
        <v>75</v>
      </c>
      <c r="C55" s="65" t="s">
        <v>29</v>
      </c>
      <c r="D55" s="84">
        <v>0.21972166507185187</v>
      </c>
      <c r="E55" s="84">
        <v>0.25859345278766749</v>
      </c>
      <c r="F55" s="84">
        <v>0.19989999999999999</v>
      </c>
      <c r="G55" s="84">
        <v>0.50990000000000002</v>
      </c>
      <c r="H55" s="84">
        <v>0.56941064678185571</v>
      </c>
      <c r="I55" s="84">
        <v>0.71530000000000005</v>
      </c>
      <c r="J55" s="84">
        <v>0.63</v>
      </c>
      <c r="K55" s="84">
        <v>0.45550000000000002</v>
      </c>
      <c r="L55" s="84">
        <v>0.62890000000000001</v>
      </c>
      <c r="M55" s="84">
        <v>0.56563695963895366</v>
      </c>
      <c r="N55" s="84">
        <v>0.57989999999999997</v>
      </c>
      <c r="O55" s="84">
        <v>0.3271</v>
      </c>
      <c r="P55" s="76"/>
    </row>
    <row r="56" spans="1:16" x14ac:dyDescent="0.2">
      <c r="A56" s="65">
        <v>6</v>
      </c>
      <c r="B56" s="9" t="s">
        <v>76</v>
      </c>
      <c r="C56" s="65" t="s">
        <v>63</v>
      </c>
      <c r="D56" s="84">
        <v>0.50349859911621797</v>
      </c>
      <c r="E56" s="84">
        <v>0.55298874536085529</v>
      </c>
      <c r="F56" s="84">
        <v>0.54235622128312977</v>
      </c>
      <c r="G56" s="84">
        <v>0.59605860889181128</v>
      </c>
      <c r="H56" s="84">
        <v>0.462717471247029</v>
      </c>
      <c r="I56" s="84">
        <v>0.46494728227480886</v>
      </c>
      <c r="J56" s="84">
        <v>0.43208670361976437</v>
      </c>
      <c r="K56" s="84">
        <v>0.45650000000000002</v>
      </c>
      <c r="L56" s="84">
        <v>0.52214748595651128</v>
      </c>
      <c r="M56" s="84">
        <v>0.52206400572358092</v>
      </c>
      <c r="N56" s="84">
        <v>0.65090963874778451</v>
      </c>
      <c r="O56" s="84">
        <v>0.54160644092111088</v>
      </c>
      <c r="P56" s="76"/>
    </row>
    <row r="57" spans="1:16" x14ac:dyDescent="0.2">
      <c r="A57" s="65">
        <v>7</v>
      </c>
      <c r="B57" s="9" t="s">
        <v>77</v>
      </c>
      <c r="C57" s="65" t="s">
        <v>78</v>
      </c>
      <c r="D57" s="84">
        <v>0.64337924830003734</v>
      </c>
      <c r="E57" s="84">
        <v>0.68084793871126237</v>
      </c>
      <c r="F57" s="84">
        <v>0.59430000000000005</v>
      </c>
      <c r="G57" s="84">
        <v>0.62770000000000004</v>
      </c>
      <c r="H57" s="84">
        <v>0.67269999999999996</v>
      </c>
      <c r="I57" s="84">
        <v>0.75011090593815322</v>
      </c>
      <c r="J57" s="84">
        <v>0.83731181469249527</v>
      </c>
      <c r="K57" s="84">
        <v>0.74250000000000005</v>
      </c>
      <c r="L57" s="84">
        <v>0.78133585814914341</v>
      </c>
      <c r="M57" s="84">
        <v>0.68035211974353638</v>
      </c>
      <c r="N57" s="84">
        <v>0.73665503312039482</v>
      </c>
      <c r="O57" s="84">
        <v>0.66068774776749639</v>
      </c>
      <c r="P57" s="76"/>
    </row>
    <row r="58" spans="1:16" x14ac:dyDescent="0.2">
      <c r="A58" s="65">
        <v>8</v>
      </c>
      <c r="B58" s="9" t="s">
        <v>79</v>
      </c>
      <c r="C58" s="65" t="s">
        <v>80</v>
      </c>
      <c r="D58" s="84">
        <v>0.72057942496637895</v>
      </c>
      <c r="E58" s="84">
        <v>0.9439345949516903</v>
      </c>
      <c r="F58" s="84">
        <v>0.71379881548204738</v>
      </c>
      <c r="G58" s="84">
        <v>0.89900386389020792</v>
      </c>
      <c r="H58" s="84">
        <v>0.87155941974323681</v>
      </c>
      <c r="I58" s="84">
        <v>0.6024122243904132</v>
      </c>
      <c r="J58" s="84">
        <v>0.91197090205782239</v>
      </c>
      <c r="K58" s="84">
        <v>0.77606928835642142</v>
      </c>
      <c r="L58" s="84">
        <v>0.8638620130201502</v>
      </c>
      <c r="M58" s="84">
        <v>0.6394663754023594</v>
      </c>
      <c r="N58" s="84">
        <v>0.30573024175886099</v>
      </c>
      <c r="O58" s="84">
        <v>0.40607140385041118</v>
      </c>
      <c r="P58" s="76"/>
    </row>
    <row r="59" spans="1:16" x14ac:dyDescent="0.2">
      <c r="A59" s="65">
        <v>9</v>
      </c>
      <c r="B59" s="9" t="s">
        <v>81</v>
      </c>
      <c r="C59" s="65" t="s">
        <v>35</v>
      </c>
      <c r="D59" s="84">
        <v>0.80950640005090457</v>
      </c>
      <c r="E59" s="84">
        <v>0.8419279123941189</v>
      </c>
      <c r="F59" s="84">
        <v>0.80333302351956037</v>
      </c>
      <c r="G59" s="84">
        <v>0.87387358128315462</v>
      </c>
      <c r="H59" s="84">
        <v>0.70559041639684406</v>
      </c>
      <c r="I59" s="84">
        <v>0.71248272919847078</v>
      </c>
      <c r="J59" s="84">
        <v>0.67695117260205706</v>
      </c>
      <c r="K59" s="84">
        <v>0.73008381982597825</v>
      </c>
      <c r="L59" s="84">
        <v>0.82217384142827354</v>
      </c>
      <c r="M59" s="84">
        <v>0.72236621814477842</v>
      </c>
      <c r="N59" s="84">
        <v>0.8011716654668749</v>
      </c>
      <c r="O59" s="84">
        <v>0.76079568713932133</v>
      </c>
      <c r="P59" s="76"/>
    </row>
    <row r="60" spans="1:16" x14ac:dyDescent="0.2">
      <c r="A60" s="65">
        <v>10</v>
      </c>
      <c r="B60" s="9" t="s">
        <v>82</v>
      </c>
      <c r="C60" s="65" t="s">
        <v>37</v>
      </c>
      <c r="D60" s="84">
        <v>0.88698893234545506</v>
      </c>
      <c r="E60" s="84">
        <v>0.84863468760027572</v>
      </c>
      <c r="F60" s="84">
        <v>0.81995268792245779</v>
      </c>
      <c r="G60" s="84">
        <v>0.83009061201731815</v>
      </c>
      <c r="H60" s="84">
        <v>0.73552113873112501</v>
      </c>
      <c r="I60" s="84">
        <v>0.8879876674113848</v>
      </c>
      <c r="J60" s="84">
        <v>0.81661169267863676</v>
      </c>
      <c r="K60" s="84">
        <v>0.79618042015148294</v>
      </c>
      <c r="L60" s="84">
        <v>0.95137426009129433</v>
      </c>
      <c r="M60" s="84">
        <v>0.76551760049467732</v>
      </c>
      <c r="N60" s="84">
        <v>0.8089605869999098</v>
      </c>
      <c r="O60" s="84">
        <v>0.81130915000563975</v>
      </c>
      <c r="P60" s="76"/>
    </row>
    <row r="61" spans="1:16" x14ac:dyDescent="0.2">
      <c r="A61" s="65">
        <v>11</v>
      </c>
      <c r="B61" s="9" t="s">
        <v>83</v>
      </c>
      <c r="C61" s="65" t="s">
        <v>84</v>
      </c>
      <c r="D61" s="84">
        <v>0.71694280588781467</v>
      </c>
      <c r="E61" s="84">
        <v>0.66579594912607809</v>
      </c>
      <c r="F61" s="84">
        <v>0.71170874632492986</v>
      </c>
      <c r="G61" s="84">
        <v>0.64527037155487788</v>
      </c>
      <c r="H61" s="84">
        <v>0.54388731023530634</v>
      </c>
      <c r="I61" s="84">
        <v>0.65847735869153756</v>
      </c>
      <c r="J61" s="84">
        <v>0.63292849499902482</v>
      </c>
      <c r="K61" s="84">
        <v>0.62707371480280916</v>
      </c>
      <c r="L61" s="84">
        <v>0.75549440834048298</v>
      </c>
      <c r="M61" s="84">
        <v>0.68689448711937429</v>
      </c>
      <c r="N61" s="84">
        <v>0.73999607763163011</v>
      </c>
      <c r="O61" s="84">
        <v>0.59729600155228191</v>
      </c>
      <c r="P61" s="76"/>
    </row>
    <row r="62" spans="1:16" x14ac:dyDescent="0.2">
      <c r="A62" s="65">
        <v>12</v>
      </c>
      <c r="B62" s="9" t="s">
        <v>142</v>
      </c>
      <c r="C62" s="65" t="s">
        <v>143</v>
      </c>
      <c r="D62" s="84">
        <v>0.64015689456955438</v>
      </c>
      <c r="E62" s="84">
        <v>0.61153223675518564</v>
      </c>
      <c r="F62" s="84">
        <v>0.72152217741935487</v>
      </c>
      <c r="G62" s="84">
        <v>0.48547254150702429</v>
      </c>
      <c r="H62" s="84">
        <v>0.44514270189887895</v>
      </c>
      <c r="I62" s="84">
        <v>0.60521860618014456</v>
      </c>
      <c r="J62" s="84">
        <v>0.60533180632436212</v>
      </c>
      <c r="K62" s="84">
        <v>0.48168764752163651</v>
      </c>
      <c r="L62" s="84">
        <v>0.66641493055555556</v>
      </c>
      <c r="M62" s="84">
        <v>0.39988282326992003</v>
      </c>
      <c r="N62" s="84">
        <v>0.62278806584362134</v>
      </c>
      <c r="O62" s="84">
        <v>0.58920691155447824</v>
      </c>
      <c r="P62" s="76"/>
    </row>
    <row r="63" spans="1:16" x14ac:dyDescent="0.2">
      <c r="A63" s="65">
        <v>13</v>
      </c>
      <c r="B63" s="9" t="s">
        <v>85</v>
      </c>
      <c r="C63" s="65" t="s">
        <v>86</v>
      </c>
      <c r="D63" s="84">
        <v>0.79781917372368238</v>
      </c>
      <c r="E63" s="84">
        <v>0.81856741607788475</v>
      </c>
      <c r="F63" s="84">
        <v>0.79597017275341819</v>
      </c>
      <c r="G63" s="84">
        <v>0.6513662029224887</v>
      </c>
      <c r="H63" s="84">
        <v>0.596278771226052</v>
      </c>
      <c r="I63" s="84">
        <v>0.72123302491510211</v>
      </c>
      <c r="J63" s="84">
        <v>0.65551665859970176</v>
      </c>
      <c r="K63" s="84">
        <v>0.66348628295299661</v>
      </c>
      <c r="L63" s="84">
        <v>0.7714472036227219</v>
      </c>
      <c r="M63" s="84">
        <v>0.64776709900207652</v>
      </c>
      <c r="N63" s="84">
        <v>0.63795822772077593</v>
      </c>
      <c r="O63" s="84">
        <v>0.80073177302574305</v>
      </c>
      <c r="P63" s="76"/>
    </row>
    <row r="64" spans="1:16" x14ac:dyDescent="0.2">
      <c r="A64" s="65">
        <v>14</v>
      </c>
      <c r="B64" s="9" t="s">
        <v>87</v>
      </c>
      <c r="C64" s="65" t="s">
        <v>88</v>
      </c>
      <c r="D64" s="84">
        <v>0.48817906292106378</v>
      </c>
      <c r="E64" s="84">
        <v>0.52154957252793399</v>
      </c>
      <c r="F64" s="84">
        <v>0.48660242621643918</v>
      </c>
      <c r="G64" s="84">
        <v>0.5024319018083756</v>
      </c>
      <c r="H64" s="84">
        <v>0.48594010956798006</v>
      </c>
      <c r="I64" s="84">
        <v>0.50114323822862572</v>
      </c>
      <c r="J64" s="84">
        <v>0.48467278235466871</v>
      </c>
      <c r="K64" s="84">
        <v>0.48485955041707246</v>
      </c>
      <c r="L64" s="84">
        <v>0.50167467685840839</v>
      </c>
      <c r="M64" s="84">
        <v>0.48657952671877941</v>
      </c>
      <c r="N64" s="84">
        <v>0.50269799944060012</v>
      </c>
      <c r="O64" s="84">
        <v>0.48690098843875734</v>
      </c>
      <c r="P64" s="76"/>
    </row>
    <row r="65" spans="1:16" x14ac:dyDescent="0.2">
      <c r="A65" s="65">
        <v>15</v>
      </c>
      <c r="B65" s="9" t="s">
        <v>89</v>
      </c>
      <c r="C65" s="65" t="s">
        <v>43</v>
      </c>
      <c r="D65" s="84">
        <v>0.47865637381261383</v>
      </c>
      <c r="E65" s="84">
        <v>0.51093735003046004</v>
      </c>
      <c r="F65" s="84">
        <v>0.48054158293092636</v>
      </c>
      <c r="G65" s="84">
        <v>0.49342433075690689</v>
      </c>
      <c r="H65" s="84">
        <v>0.47877544550411782</v>
      </c>
      <c r="I65" s="84">
        <v>0.49664208277985711</v>
      </c>
      <c r="J65" s="84">
        <v>0.48088117831368665</v>
      </c>
      <c r="K65" s="84">
        <v>0.47918152811574172</v>
      </c>
      <c r="L65" s="84">
        <v>0.49588610601714317</v>
      </c>
      <c r="M65" s="84">
        <v>0.47706892005525664</v>
      </c>
      <c r="N65" s="84">
        <v>0.49252554646791197</v>
      </c>
      <c r="O65" s="84">
        <v>0.47858117983927162</v>
      </c>
      <c r="P65" s="76"/>
    </row>
    <row r="66" spans="1:16" x14ac:dyDescent="0.2">
      <c r="A66" s="65">
        <v>16</v>
      </c>
      <c r="B66" s="9" t="s">
        <v>90</v>
      </c>
      <c r="C66" s="65" t="s">
        <v>91</v>
      </c>
      <c r="D66" s="84">
        <v>0.41120000000000001</v>
      </c>
      <c r="E66" s="84">
        <v>0.31390000000000001</v>
      </c>
      <c r="F66" s="84">
        <v>0.1991</v>
      </c>
      <c r="G66" s="84">
        <v>0.51829999999999998</v>
      </c>
      <c r="H66" s="84">
        <v>0.40129999999999999</v>
      </c>
      <c r="I66" s="84">
        <v>0.51939999999999997</v>
      </c>
      <c r="J66" s="84">
        <v>0.43730000000000002</v>
      </c>
      <c r="K66" s="84">
        <v>0.45750000000000002</v>
      </c>
      <c r="L66" s="84">
        <v>0.43530000000000002</v>
      </c>
      <c r="M66" s="84">
        <v>0.36809999999999998</v>
      </c>
      <c r="N66" s="84">
        <v>0.57750000000000001</v>
      </c>
      <c r="O66" s="84">
        <v>0.42409999999999998</v>
      </c>
      <c r="P66" s="76"/>
    </row>
    <row r="67" spans="1:16" x14ac:dyDescent="0.2">
      <c r="A67" s="65">
        <v>17</v>
      </c>
      <c r="B67" s="9" t="s">
        <v>92</v>
      </c>
      <c r="C67" s="65" t="s">
        <v>11</v>
      </c>
      <c r="D67" s="84">
        <v>7.6492964335045738E-2</v>
      </c>
      <c r="E67" s="84">
        <v>7.6628399916396153E-2</v>
      </c>
      <c r="F67" s="84">
        <v>7.4399999999999994E-2</v>
      </c>
      <c r="G67" s="84">
        <v>0.1993</v>
      </c>
      <c r="H67" s="84">
        <v>5.4808000933098885E-2</v>
      </c>
      <c r="I67" s="84">
        <v>0.12839759645020596</v>
      </c>
      <c r="J67" s="84">
        <v>0.19989999999999999</v>
      </c>
      <c r="K67" s="84">
        <v>0.18099999999999999</v>
      </c>
      <c r="L67" s="84">
        <v>0.20269999999999999</v>
      </c>
      <c r="M67" s="84">
        <v>0.16552589224464223</v>
      </c>
      <c r="N67" s="84">
        <v>0.13524172919041286</v>
      </c>
      <c r="O67" s="84">
        <v>0.16255693186075065</v>
      </c>
      <c r="P67" s="76"/>
    </row>
    <row r="68" spans="1:16" x14ac:dyDescent="0.2">
      <c r="A68" s="65">
        <v>18</v>
      </c>
      <c r="B68" s="9" t="s">
        <v>93</v>
      </c>
      <c r="C68" s="65" t="s">
        <v>94</v>
      </c>
      <c r="D68" s="84">
        <v>0.32250086342732598</v>
      </c>
      <c r="E68" s="84">
        <v>0.55211736892909069</v>
      </c>
      <c r="F68" s="84">
        <v>0.41425282609259634</v>
      </c>
      <c r="G68" s="84">
        <v>0.45846716415266209</v>
      </c>
      <c r="H68" s="84">
        <v>0.44396893103085755</v>
      </c>
      <c r="I68" s="84">
        <v>0.6113832544382608</v>
      </c>
      <c r="J68" s="84">
        <v>0.60532095100645811</v>
      </c>
      <c r="K68" s="84">
        <v>0.46162696531595365</v>
      </c>
      <c r="L68" s="84">
        <v>0.67780231295762539</v>
      </c>
      <c r="M68" s="84">
        <v>0.37389785619425331</v>
      </c>
      <c r="N68" s="84">
        <v>0.51705249253770158</v>
      </c>
      <c r="O68" s="84">
        <v>0.36226125271406556</v>
      </c>
      <c r="P68" s="76"/>
    </row>
    <row r="69" spans="1:16" x14ac:dyDescent="0.2">
      <c r="A69" s="65">
        <v>19</v>
      </c>
      <c r="B69" s="9" t="s">
        <v>95</v>
      </c>
      <c r="C69" s="65" t="s">
        <v>96</v>
      </c>
      <c r="D69" s="84">
        <v>0.61835366141264358</v>
      </c>
      <c r="E69" s="84">
        <v>0.73187765372836355</v>
      </c>
      <c r="F69" s="84">
        <v>0.63441291359152552</v>
      </c>
      <c r="G69" s="84">
        <v>0.79965505768113387</v>
      </c>
      <c r="H69" s="84">
        <v>0.52271864601999629</v>
      </c>
      <c r="I69" s="84">
        <v>0.57498614752417543</v>
      </c>
      <c r="J69" s="84">
        <v>0.59610641915061124</v>
      </c>
      <c r="K69" s="84">
        <v>0.6747813906511454</v>
      </c>
      <c r="L69" s="84">
        <v>0.65957963846422174</v>
      </c>
      <c r="M69" s="84">
        <v>0.76825709983033408</v>
      </c>
      <c r="N69" s="84">
        <v>0.97069914910243682</v>
      </c>
      <c r="O69" s="84">
        <v>0.82297158561614359</v>
      </c>
      <c r="P69" s="76"/>
    </row>
    <row r="70" spans="1:16" x14ac:dyDescent="0.2">
      <c r="A70" s="65"/>
    </row>
    <row r="71" spans="1:16" x14ac:dyDescent="0.2">
      <c r="A71" s="65"/>
      <c r="B71" s="65"/>
      <c r="C71" s="65"/>
      <c r="D71" s="69">
        <v>43466</v>
      </c>
      <c r="E71" s="69">
        <v>43497</v>
      </c>
      <c r="F71" s="69">
        <v>43525</v>
      </c>
      <c r="G71" s="69">
        <v>43556</v>
      </c>
      <c r="H71" s="69">
        <v>43586</v>
      </c>
      <c r="I71" s="69">
        <v>43617</v>
      </c>
      <c r="J71" s="69">
        <v>43647</v>
      </c>
      <c r="K71" s="69">
        <v>43678</v>
      </c>
      <c r="L71" s="69">
        <v>43709</v>
      </c>
      <c r="M71" s="69">
        <v>43739</v>
      </c>
      <c r="N71" s="69">
        <v>43770</v>
      </c>
      <c r="O71" s="69">
        <v>43800</v>
      </c>
      <c r="P71" s="69"/>
    </row>
    <row r="72" spans="1:16" x14ac:dyDescent="0.2">
      <c r="A72" s="70" t="s">
        <v>2</v>
      </c>
      <c r="B72" s="71" t="s">
        <v>69</v>
      </c>
      <c r="C72" s="71" t="s">
        <v>125</v>
      </c>
      <c r="D72" s="73">
        <v>43831</v>
      </c>
      <c r="E72" s="73">
        <v>43862</v>
      </c>
      <c r="F72" s="73">
        <v>43891</v>
      </c>
      <c r="G72" s="73">
        <v>43922</v>
      </c>
      <c r="H72" s="73">
        <v>43952</v>
      </c>
      <c r="I72" s="73">
        <v>43983</v>
      </c>
      <c r="J72" s="73">
        <v>44013</v>
      </c>
      <c r="K72" s="73">
        <v>44044</v>
      </c>
      <c r="L72" s="73">
        <v>44075</v>
      </c>
      <c r="M72" s="73">
        <v>44105</v>
      </c>
      <c r="N72" s="73">
        <v>44136</v>
      </c>
      <c r="O72" s="73">
        <v>44166</v>
      </c>
      <c r="P72" s="80"/>
    </row>
    <row r="73" spans="1:16" x14ac:dyDescent="0.2">
      <c r="A73" s="79"/>
      <c r="B73" s="65"/>
      <c r="C73" s="65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</row>
    <row r="74" spans="1:16" x14ac:dyDescent="0.2">
      <c r="A74" s="65">
        <v>1</v>
      </c>
      <c r="B74" s="15" t="s">
        <v>101</v>
      </c>
      <c r="C74" s="65" t="s">
        <v>102</v>
      </c>
      <c r="D74" s="84">
        <v>0.52569671495692272</v>
      </c>
      <c r="E74" s="84">
        <v>0.46825097507925073</v>
      </c>
      <c r="F74" s="84">
        <v>0.61340086004163219</v>
      </c>
      <c r="G74" s="84">
        <v>0.74362696930804506</v>
      </c>
      <c r="H74" s="84">
        <v>0.78545721622615472</v>
      </c>
      <c r="I74" s="84">
        <v>0.74270551421010911</v>
      </c>
      <c r="J74" s="84">
        <v>0.76440743611454975</v>
      </c>
      <c r="K74" s="84">
        <v>0.7838330596925468</v>
      </c>
      <c r="L74" s="84">
        <v>0.50154215581498263</v>
      </c>
      <c r="M74" s="84">
        <v>0.63833386386247726</v>
      </c>
      <c r="N74" s="84">
        <v>0.7011556585051677</v>
      </c>
      <c r="O74" s="84">
        <v>0.70105233268947709</v>
      </c>
      <c r="P74" s="76"/>
    </row>
    <row r="75" spans="1:16" x14ac:dyDescent="0.2">
      <c r="A75" s="65">
        <v>2</v>
      </c>
      <c r="B75" s="15" t="s">
        <v>103</v>
      </c>
      <c r="C75" s="65" t="s">
        <v>104</v>
      </c>
      <c r="D75" s="84">
        <v>0.67090969400447809</v>
      </c>
      <c r="E75" s="84">
        <v>0.61637931034482762</v>
      </c>
      <c r="F75" s="84">
        <v>0.62026734267955175</v>
      </c>
      <c r="G75" s="84">
        <v>0.71130401234567897</v>
      </c>
      <c r="H75" s="84">
        <v>0.5962554573363571</v>
      </c>
      <c r="I75" s="84">
        <v>0.73853497092133447</v>
      </c>
      <c r="J75" s="84">
        <v>0.75919192773291622</v>
      </c>
      <c r="K75" s="84">
        <v>0.75968912202442429</v>
      </c>
      <c r="L75" s="84">
        <v>0.57467861975642764</v>
      </c>
      <c r="M75" s="84">
        <v>0.66621671512298675</v>
      </c>
      <c r="N75" s="84">
        <v>0.67992509363295883</v>
      </c>
      <c r="O75" s="84">
        <v>0.57267441860465118</v>
      </c>
      <c r="P75" s="76"/>
    </row>
    <row r="76" spans="1:16" s="65" customFormat="1" x14ac:dyDescent="0.2"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2">
      <c r="C77" s="65" t="s">
        <v>115</v>
      </c>
      <c r="D77" s="66">
        <v>744</v>
      </c>
      <c r="E77" s="66">
        <f>672+24</f>
        <v>696</v>
      </c>
      <c r="F77" s="66">
        <v>744</v>
      </c>
      <c r="G77" s="66">
        <v>720</v>
      </c>
      <c r="H77" s="66">
        <v>744</v>
      </c>
      <c r="I77" s="66">
        <v>720</v>
      </c>
      <c r="J77" s="66">
        <v>744</v>
      </c>
      <c r="K77" s="66">
        <v>744</v>
      </c>
      <c r="L77" s="66">
        <v>720</v>
      </c>
      <c r="M77" s="66">
        <v>744</v>
      </c>
      <c r="N77" s="66">
        <v>720</v>
      </c>
      <c r="O77" s="66">
        <v>744</v>
      </c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4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66" customWidth="1"/>
    <col min="2" max="2" width="16.7109375" style="66" bestFit="1" customWidth="1"/>
    <col min="3" max="3" width="46.5703125" style="66" customWidth="1"/>
    <col min="4" max="4" width="10.85546875" style="66" customWidth="1"/>
    <col min="5" max="5" width="12.85546875" style="66" customWidth="1"/>
    <col min="6" max="16" width="12.7109375" style="66" customWidth="1"/>
    <col min="17" max="17" width="22.7109375" style="67" bestFit="1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Q1" s="89" t="s">
        <v>353</v>
      </c>
    </row>
    <row r="2" spans="1:17" x14ac:dyDescent="0.2">
      <c r="A2" s="65" t="s">
        <v>138</v>
      </c>
      <c r="D2" s="67"/>
      <c r="K2" s="89" t="s">
        <v>354</v>
      </c>
      <c r="Q2" s="89" t="s">
        <v>354</v>
      </c>
    </row>
    <row r="3" spans="1:17" x14ac:dyDescent="0.2">
      <c r="A3" s="65" t="s">
        <v>347</v>
      </c>
      <c r="D3" s="67"/>
      <c r="K3" s="89" t="s">
        <v>378</v>
      </c>
      <c r="Q3" s="89" t="s">
        <v>378</v>
      </c>
    </row>
    <row r="4" spans="1:17" x14ac:dyDescent="0.2">
      <c r="A4" s="65"/>
      <c r="D4" s="67"/>
      <c r="K4" s="89" t="s">
        <v>379</v>
      </c>
      <c r="Q4" s="89" t="s">
        <v>379</v>
      </c>
    </row>
    <row r="5" spans="1:17" x14ac:dyDescent="0.2">
      <c r="A5" s="65"/>
      <c r="D5" s="67"/>
      <c r="K5" s="1" t="s">
        <v>270</v>
      </c>
      <c r="Q5" s="1" t="s">
        <v>271</v>
      </c>
    </row>
    <row r="6" spans="1:17" x14ac:dyDescent="0.2">
      <c r="A6" s="65"/>
      <c r="D6" s="67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2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76">
        <f>IF('Unadjusted LF'!D10=0,0,'Unadjusted Energy'!E10/'Unadjusted LF'!D10/'Unadjusted LF'!D$77)</f>
        <v>380858.37048273592</v>
      </c>
      <c r="F10" s="76">
        <f>IF('Unadjusted LF'!E10=0,0,'Unadjusted Energy'!F10/'Unadjusted LF'!E10/'Unadjusted LF'!E$77)</f>
        <v>366546.65476271859</v>
      </c>
      <c r="G10" s="76">
        <f>IF('Unadjusted LF'!F10=0,0,'Unadjusted Energy'!G10/'Unadjusted LF'!F10/'Unadjusted LF'!F$77)</f>
        <v>288328.74072096596</v>
      </c>
      <c r="H10" s="76">
        <f>IF('Unadjusted LF'!G10=0,0,'Unadjusted Energy'!H10/'Unadjusted LF'!G10/'Unadjusted LF'!G$77)</f>
        <v>568383.04258799204</v>
      </c>
      <c r="I10" s="76">
        <f>IF('Unadjusted LF'!H10=0,0,'Unadjusted Energy'!I10/'Unadjusted LF'!H10/'Unadjusted LF'!H$77)</f>
        <v>677128.36816299998</v>
      </c>
      <c r="J10" s="76">
        <f>IF('Unadjusted LF'!I10=0,0,'Unadjusted Energy'!J10/'Unadjusted LF'!I10/'Unadjusted LF'!I$77)</f>
        <v>826580.71671987313</v>
      </c>
      <c r="K10" s="76">
        <f>IF('Unadjusted LF'!J10=0,0,'Unadjusted Energy'!K10/'Unadjusted LF'!J10/'Unadjusted LF'!J$77)</f>
        <v>950886.20652479306</v>
      </c>
      <c r="L10" s="76">
        <f>IF('Unadjusted LF'!K10=0,0,'Unadjusted Energy'!L10/'Unadjusted LF'!K10/'Unadjusted LF'!K$77)</f>
        <v>909040.55656761141</v>
      </c>
      <c r="M10" s="76">
        <f>IF('Unadjusted LF'!L10=0,0,'Unadjusted Energy'!M10/'Unadjusted LF'!L10/'Unadjusted LF'!L$77)</f>
        <v>807948.38261870493</v>
      </c>
      <c r="N10" s="76">
        <f>IF('Unadjusted LF'!M10=0,0,'Unadjusted Energy'!N10/'Unadjusted LF'!M10/'Unadjusted LF'!M$77)</f>
        <v>550940.35878965072</v>
      </c>
      <c r="O10" s="76">
        <f>IF('Unadjusted LF'!N10=0,0,'Unadjusted Energy'!O10/'Unadjusted LF'!N10/'Unadjusted LF'!N$77)</f>
        <v>377048.73541330645</v>
      </c>
      <c r="P10" s="76">
        <f>IF('Unadjusted LF'!O10=0,0,'Unadjusted Energy'!P10/'Unadjusted LF'!O10/'Unadjusted LF'!O$77)</f>
        <v>399122.07014524686</v>
      </c>
      <c r="Q10" s="85">
        <f>MAX(E10:P10)</f>
        <v>950886.20652479306</v>
      </c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76">
        <f>IF('Unadjusted LF'!D11=0,0,'Unadjusted Energy'!E11/'Unadjusted LF'!D11/'Unadjusted LF'!D$77)</f>
        <v>43305.244763446979</v>
      </c>
      <c r="F11" s="76">
        <f>IF('Unadjusted LF'!E11=0,0,'Unadjusted Energy'!F11/'Unadjusted LF'!E11/'Unadjusted LF'!E$77)</f>
        <v>41772.015702956836</v>
      </c>
      <c r="G11" s="76">
        <f>IF('Unadjusted LF'!F11=0,0,'Unadjusted Energy'!G11/'Unadjusted LF'!F11/'Unadjusted LF'!F$77)</f>
        <v>39222.750837116058</v>
      </c>
      <c r="H11" s="76">
        <f>IF('Unadjusted LF'!G11=0,0,'Unadjusted Energy'!H11/'Unadjusted LF'!G11/'Unadjusted LF'!G$77)</f>
        <v>41440.962500005138</v>
      </c>
      <c r="I11" s="76">
        <f>IF('Unadjusted LF'!H11=0,0,'Unadjusted Energy'!I11/'Unadjusted LF'!H11/'Unadjusted LF'!H$77)</f>
        <v>61193.975976047506</v>
      </c>
      <c r="J11" s="76">
        <f>IF('Unadjusted LF'!I11=0,0,'Unadjusted Energy'!J11/'Unadjusted LF'!I11/'Unadjusted LF'!I$77)</f>
        <v>72516.957286230725</v>
      </c>
      <c r="K11" s="76">
        <f>IF('Unadjusted LF'!J11=0,0,'Unadjusted Energy'!K11/'Unadjusted LF'!J11/'Unadjusted LF'!J$77)</f>
        <v>78741.034516620028</v>
      </c>
      <c r="L11" s="76">
        <f>IF('Unadjusted LF'!K11=0,0,'Unadjusted Energy'!L11/'Unadjusted LF'!K11/'Unadjusted LF'!K$77)</f>
        <v>76365.287975445346</v>
      </c>
      <c r="M11" s="76">
        <f>IF('Unadjusted LF'!L11=0,0,'Unadjusted Energy'!M11/'Unadjusted LF'!L11/'Unadjusted LF'!L$77)</f>
        <v>71728.522558112891</v>
      </c>
      <c r="N11" s="76">
        <f>IF('Unadjusted LF'!M11=0,0,'Unadjusted Energy'!N11/'Unadjusted LF'!M11/'Unadjusted LF'!M$77)</f>
        <v>58256.571087216245</v>
      </c>
      <c r="O11" s="76">
        <f>IF('Unadjusted LF'!N11=0,0,'Unadjusted Energy'!O11/'Unadjusted LF'!N11/'Unadjusted LF'!N$77)</f>
        <v>38532.219844666353</v>
      </c>
      <c r="P11" s="76">
        <f>IF('Unadjusted LF'!O11=0,0,'Unadjusted Energy'!P11/'Unadjusted LF'!O11/'Unadjusted LF'!O$77)</f>
        <v>44556.912522207444</v>
      </c>
      <c r="Q11" s="85">
        <f t="shared" ref="Q11:Q40" si="0">MAX(E11:P11)</f>
        <v>78741.034516620028</v>
      </c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76">
        <f>IF('Unadjusted LF'!D12=0,0,'Unadjusted Energy'!E12/'Unadjusted LF'!D12/'Unadjusted LF'!D$77)</f>
        <v>4825.6600984333008</v>
      </c>
      <c r="F12" s="76">
        <f>IF('Unadjusted LF'!E12=0,0,'Unadjusted Energy'!F12/'Unadjusted LF'!E12/'Unadjusted LF'!E$77)</f>
        <v>5749.9576896468725</v>
      </c>
      <c r="G12" s="76">
        <f>IF('Unadjusted LF'!F12=0,0,'Unadjusted Energy'!G12/'Unadjusted LF'!F12/'Unadjusted LF'!F$77)</f>
        <v>5881.9272125723737</v>
      </c>
      <c r="H12" s="76">
        <f>IF('Unadjusted LF'!G12=0,0,'Unadjusted Energy'!H12/'Unadjusted LF'!G12/'Unadjusted LF'!G$77)</f>
        <v>424.10065431421509</v>
      </c>
      <c r="I12" s="76">
        <f>IF('Unadjusted LF'!H12=0,0,'Unadjusted Energy'!I12/'Unadjusted LF'!H12/'Unadjusted LF'!H$77)</f>
        <v>763.16779235432568</v>
      </c>
      <c r="J12" s="76">
        <f>IF('Unadjusted LF'!I12=0,0,'Unadjusted Energy'!J12/'Unadjusted LF'!I12/'Unadjusted LF'!I$77)</f>
        <v>446.02591104581239</v>
      </c>
      <c r="K12" s="76">
        <f>IF('Unadjusted LF'!J12=0,0,'Unadjusted Energy'!K12/'Unadjusted LF'!J12/'Unadjusted LF'!J$77)</f>
        <v>413.38149336686769</v>
      </c>
      <c r="L12" s="76">
        <f>IF('Unadjusted LF'!K12=0,0,'Unadjusted Energy'!L12/'Unadjusted LF'!K12/'Unadjusted LF'!K$77)</f>
        <v>614.30355624293202</v>
      </c>
      <c r="M12" s="76">
        <f>IF('Unadjusted LF'!L12=0,0,'Unadjusted Energy'!M12/'Unadjusted LF'!L12/'Unadjusted LF'!L$77)</f>
        <v>531.03242250246421</v>
      </c>
      <c r="N12" s="76">
        <f>IF('Unadjusted LF'!M12=0,0,'Unadjusted Energy'!N12/'Unadjusted LF'!M12/'Unadjusted LF'!M$77)</f>
        <v>935.04669276111599</v>
      </c>
      <c r="O12" s="76">
        <f>IF('Unadjusted LF'!N12=0,0,'Unadjusted Energy'!O12/'Unadjusted LF'!N12/'Unadjusted LF'!N$77)</f>
        <v>1075.1102441365078</v>
      </c>
      <c r="P12" s="76">
        <f>IF('Unadjusted LF'!O12=0,0,'Unadjusted Energy'!P12/'Unadjusted LF'!O12/'Unadjusted LF'!O$77)</f>
        <v>441.11840730967424</v>
      </c>
      <c r="Q12" s="85">
        <f t="shared" si="0"/>
        <v>5881.9272125723737</v>
      </c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76">
        <f>IF('Unadjusted LF'!D13=0,0,'Unadjusted Energy'!E13/'Unadjusted LF'!D13/'Unadjusted LF'!D$77)</f>
        <v>207.76024689050817</v>
      </c>
      <c r="F13" s="76">
        <f>IF('Unadjusted LF'!E13=0,0,'Unadjusted Energy'!F13/'Unadjusted LF'!E13/'Unadjusted LF'!E$77)</f>
        <v>247.50001172650607</v>
      </c>
      <c r="G13" s="76">
        <f>IF('Unadjusted LF'!F13=0,0,'Unadjusted Energy'!G13/'Unadjusted LF'!F13/'Unadjusted LF'!F$77)</f>
        <v>253.37171701238267</v>
      </c>
      <c r="H13" s="76">
        <f>IF('Unadjusted LF'!G13=0,0,'Unadjusted Energy'!H13/'Unadjusted LF'!G13/'Unadjusted LF'!G$77)</f>
        <v>18.070475635023367</v>
      </c>
      <c r="I13" s="76">
        <f>IF('Unadjusted LF'!H13=0,0,'Unadjusted Energy'!I13/'Unadjusted LF'!H13/'Unadjusted LF'!H$77)</f>
        <v>32.637613179150321</v>
      </c>
      <c r="J13" s="76">
        <f>IF('Unadjusted LF'!I13=0,0,'Unadjusted Energy'!J13/'Unadjusted LF'!I13/'Unadjusted LF'!I$77)</f>
        <v>0</v>
      </c>
      <c r="K13" s="76">
        <f>IF('Unadjusted LF'!J13=0,0,'Unadjusted Energy'!K13/'Unadjusted LF'!J13/'Unadjusted LF'!J$77)</f>
        <v>17.736338977289076</v>
      </c>
      <c r="L13" s="76">
        <f>IF('Unadjusted LF'!K13=0,0,'Unadjusted Energy'!L13/'Unadjusted LF'!K13/'Unadjusted LF'!K$77)</f>
        <v>0</v>
      </c>
      <c r="M13" s="76">
        <f>IF('Unadjusted LF'!L13=0,0,'Unadjusted Energy'!M13/'Unadjusted LF'!L13/'Unadjusted LF'!L$77)</f>
        <v>22.65238117018659</v>
      </c>
      <c r="N13" s="76">
        <f>IF('Unadjusted LF'!M13=0,0,'Unadjusted Energy'!N13/'Unadjusted LF'!M13/'Unadjusted LF'!M$77)</f>
        <v>40.228346612084898</v>
      </c>
      <c r="O13" s="76">
        <f>IF('Unadjusted LF'!N13=0,0,'Unadjusted Energy'!O13/'Unadjusted LF'!N13/'Unadjusted LF'!N$77)</f>
        <v>46.205620029925619</v>
      </c>
      <c r="P13" s="76">
        <f>IF('Unadjusted LF'!O13=0,0,'Unadjusted Energy'!P13/'Unadjusted LF'!O13/'Unadjusted LF'!O$77)</f>
        <v>18.910807878299327</v>
      </c>
      <c r="Q13" s="85">
        <f t="shared" si="0"/>
        <v>253.37171701238267</v>
      </c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76">
        <f>IF('Unadjusted LF'!D14=0,0,'Unadjusted Energy'!E14/'Unadjusted LF'!D14/'Unadjusted LF'!D$77)</f>
        <v>8181.8619999999983</v>
      </c>
      <c r="F14" s="76">
        <f>IF('Unadjusted LF'!E14=0,0,'Unadjusted Energy'!F14/'Unadjusted LF'!E14/'Unadjusted LF'!E$77)</f>
        <v>8200.982</v>
      </c>
      <c r="G14" s="76">
        <f>IF('Unadjusted LF'!F14=0,0,'Unadjusted Energy'!G14/'Unadjusted LF'!F14/'Unadjusted LF'!F$77)</f>
        <v>8206.625</v>
      </c>
      <c r="H14" s="76">
        <f>IF('Unadjusted LF'!G14=0,0,'Unadjusted Energy'!H14/'Unadjusted LF'!G14/'Unadjusted LF'!G$77)</f>
        <v>8210.0339999999997</v>
      </c>
      <c r="I14" s="76">
        <f>IF('Unadjusted LF'!H14=0,0,'Unadjusted Energy'!I14/'Unadjusted LF'!H14/'Unadjusted LF'!H$77)</f>
        <v>8210.0339999999997</v>
      </c>
      <c r="J14" s="76">
        <f>IF('Unadjusted LF'!I14=0,0,'Unadjusted Energy'!J14/'Unadjusted LF'!I14/'Unadjusted LF'!I$77)</f>
        <v>8209.7029999999995</v>
      </c>
      <c r="K14" s="76">
        <f>IF('Unadjusted LF'!J14=0,0,'Unadjusted Energy'!K14/'Unadjusted LF'!J14/'Unadjusted LF'!J$77)</f>
        <v>8209.7029999999995</v>
      </c>
      <c r="L14" s="76">
        <f>IF('Unadjusted LF'!K14=0,0,'Unadjusted Energy'!L14/'Unadjusted LF'!K14/'Unadjusted LF'!K$77)</f>
        <v>8228.85</v>
      </c>
      <c r="M14" s="76">
        <f>IF('Unadjusted LF'!L14=0,0,'Unadjusted Energy'!M14/'Unadjusted LF'!L14/'Unadjusted LF'!L$77)</f>
        <v>8295.2800000000007</v>
      </c>
      <c r="N14" s="76">
        <f>IF('Unadjusted LF'!M14=0,0,'Unadjusted Energy'!N14/'Unadjusted LF'!M14/'Unadjusted LF'!M$77)</f>
        <v>8307.7759999999998</v>
      </c>
      <c r="O14" s="76">
        <f>IF('Unadjusted LF'!N14=0,0,'Unadjusted Energy'!O14/'Unadjusted LF'!N14/'Unadjusted LF'!N$77)</f>
        <v>8403.9179999999997</v>
      </c>
      <c r="P14" s="76">
        <f>IF('Unadjusted LF'!O14=0,0,'Unadjusted Energy'!P14/'Unadjusted LF'!O14/'Unadjusted LF'!O$77)</f>
        <v>8378.6319999999996</v>
      </c>
      <c r="Q14" s="85">
        <f t="shared" si="0"/>
        <v>8403.9179999999997</v>
      </c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76">
        <f>IF('Unadjusted LF'!D15=0,0,'Unadjusted Energy'!E15/'Unadjusted LF'!D15/'Unadjusted LF'!D$77)</f>
        <v>229.51400000000001</v>
      </c>
      <c r="F15" s="76">
        <f>IF('Unadjusted LF'!E15=0,0,'Unadjusted Energy'!F15/'Unadjusted LF'!E15/'Unadjusted LF'!E$77)</f>
        <v>229.51400000000001</v>
      </c>
      <c r="G15" s="76">
        <f>IF('Unadjusted LF'!F15=0,0,'Unadjusted Energy'!G15/'Unadjusted LF'!F15/'Unadjusted LF'!F$77)</f>
        <v>229.51400000000001</v>
      </c>
      <c r="H15" s="76">
        <f>IF('Unadjusted LF'!G15=0,0,'Unadjusted Energy'!H15/'Unadjusted LF'!G15/'Unadjusted LF'!G$77)</f>
        <v>229.51400000000001</v>
      </c>
      <c r="I15" s="76">
        <f>IF('Unadjusted LF'!H15=0,0,'Unadjusted Energy'!I15/'Unadjusted LF'!H15/'Unadjusted LF'!H$77)</f>
        <v>229.51400000000001</v>
      </c>
      <c r="J15" s="76">
        <f>IF('Unadjusted LF'!I15=0,0,'Unadjusted Energy'!J15/'Unadjusted LF'!I15/'Unadjusted LF'!I$77)</f>
        <v>230.054</v>
      </c>
      <c r="K15" s="76">
        <f>IF('Unadjusted LF'!J15=0,0,'Unadjusted Energy'!K15/'Unadjusted LF'!J15/'Unadjusted LF'!J$77)</f>
        <v>229.51400000000001</v>
      </c>
      <c r="L15" s="76">
        <f>IF('Unadjusted LF'!K15=0,0,'Unadjusted Energy'!L15/'Unadjusted LF'!K15/'Unadjusted LF'!K$77)</f>
        <v>229.196</v>
      </c>
      <c r="M15" s="76">
        <f>IF('Unadjusted LF'!L15=0,0,'Unadjusted Energy'!M15/'Unadjusted LF'!L15/'Unadjusted LF'!L$77)</f>
        <v>229.196</v>
      </c>
      <c r="N15" s="76">
        <f>IF('Unadjusted LF'!M15=0,0,'Unadjusted Energy'!N15/'Unadjusted LF'!M15/'Unadjusted LF'!M$77)</f>
        <v>229.196</v>
      </c>
      <c r="O15" s="76">
        <f>IF('Unadjusted LF'!N15=0,0,'Unadjusted Energy'!O15/'Unadjusted LF'!N15/'Unadjusted LF'!N$77)</f>
        <v>229.196</v>
      </c>
      <c r="P15" s="76">
        <f>IF('Unadjusted LF'!O15=0,0,'Unadjusted Energy'!P15/'Unadjusted LF'!O15/'Unadjusted LF'!O$77)</f>
        <v>229.19599999999994</v>
      </c>
      <c r="Q15" s="85">
        <f t="shared" si="0"/>
        <v>230.054</v>
      </c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76">
        <f>IF('Unadjusted LF'!D16=0,0,'Unadjusted Energy'!E16/'Unadjusted LF'!D16/'Unadjusted LF'!D$77)</f>
        <v>15624.578113139902</v>
      </c>
      <c r="F16" s="76">
        <f>IF('Unadjusted LF'!E16=0,0,'Unadjusted Energy'!F16/'Unadjusted LF'!E16/'Unadjusted LF'!E$77)</f>
        <v>14399.125503505325</v>
      </c>
      <c r="G16" s="76">
        <f>IF('Unadjusted LF'!F16=0,0,'Unadjusted Energy'!G16/'Unadjusted LF'!F16/'Unadjusted LF'!F$77)</f>
        <v>16940.034330871873</v>
      </c>
      <c r="H16" s="76">
        <f>IF('Unadjusted LF'!G16=0,0,'Unadjusted Energy'!H16/'Unadjusted LF'!G16/'Unadjusted LF'!G$77)</f>
        <v>16038.842865008084</v>
      </c>
      <c r="I16" s="76">
        <f>IF('Unadjusted LF'!H16=0,0,'Unadjusted Energy'!I16/'Unadjusted LF'!H16/'Unadjusted LF'!H$77)</f>
        <v>17797.270686542361</v>
      </c>
      <c r="J16" s="76">
        <f>IF('Unadjusted LF'!I16=0,0,'Unadjusted Energy'!J16/'Unadjusted LF'!I16/'Unadjusted LF'!I$77)</f>
        <v>24975.726983586072</v>
      </c>
      <c r="K16" s="76">
        <f>IF('Unadjusted LF'!J16=0,0,'Unadjusted Energy'!K16/'Unadjusted LF'!J16/'Unadjusted LF'!J$77)</f>
        <v>29149.397740332639</v>
      </c>
      <c r="L16" s="76">
        <f>IF('Unadjusted LF'!K16=0,0,'Unadjusted Energy'!L16/'Unadjusted LF'!K16/'Unadjusted LF'!K$77)</f>
        <v>25049.536729041927</v>
      </c>
      <c r="M16" s="76">
        <f>IF('Unadjusted LF'!L16=0,0,'Unadjusted Energy'!M16/'Unadjusted LF'!L16/'Unadjusted LF'!L$77)</f>
        <v>24432.079528434071</v>
      </c>
      <c r="N16" s="76">
        <f>IF('Unadjusted LF'!M16=0,0,'Unadjusted Energy'!N16/'Unadjusted LF'!M16/'Unadjusted LF'!M$77)</f>
        <v>23475.382758331529</v>
      </c>
      <c r="O16" s="76">
        <f>IF('Unadjusted LF'!N16=0,0,'Unadjusted Energy'!O16/'Unadjusted LF'!N16/'Unadjusted LF'!N$77)</f>
        <v>21908.463113778158</v>
      </c>
      <c r="P16" s="76">
        <f>IF('Unadjusted LF'!O16=0,0,'Unadjusted Energy'!P16/'Unadjusted LF'!O16/'Unadjusted LF'!O$77)</f>
        <v>23046.964190184153</v>
      </c>
      <c r="Q16" s="85">
        <f t="shared" si="0"/>
        <v>29149.397740332639</v>
      </c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76">
        <f>IF('Unadjusted LF'!D17=0,0,'Unadjusted Energy'!E17/'Unadjusted LF'!D17/'Unadjusted LF'!D$77)</f>
        <v>7404.8679110760513</v>
      </c>
      <c r="F17" s="76">
        <f>IF('Unadjusted LF'!E17=0,0,'Unadjusted Energy'!F17/'Unadjusted LF'!E17/'Unadjusted LF'!E$77)</f>
        <v>7093.6562952147233</v>
      </c>
      <c r="G17" s="76">
        <f>IF('Unadjusted LF'!F17=0,0,'Unadjusted Energy'!G17/'Unadjusted LF'!F17/'Unadjusted LF'!F$77)</f>
        <v>6838.0526471467001</v>
      </c>
      <c r="H17" s="76">
        <f>IF('Unadjusted LF'!G17=0,0,'Unadjusted Energy'!H17/'Unadjusted LF'!G17/'Unadjusted LF'!G$77)</f>
        <v>5774.5120685583515</v>
      </c>
      <c r="I17" s="76">
        <f>IF('Unadjusted LF'!H17=0,0,'Unadjusted Energy'!I17/'Unadjusted LF'!H17/'Unadjusted LF'!H$77)</f>
        <v>6420.1712021932581</v>
      </c>
      <c r="J17" s="76">
        <f>IF('Unadjusted LF'!I17=0,0,'Unadjusted Energy'!J17/'Unadjusted LF'!I17/'Unadjusted LF'!I$77)</f>
        <v>7598.2888592943345</v>
      </c>
      <c r="K17" s="76">
        <f>IF('Unadjusted LF'!J17=0,0,'Unadjusted Energy'!K17/'Unadjusted LF'!J17/'Unadjusted LF'!J$77)</f>
        <v>7420.3977374781398</v>
      </c>
      <c r="L17" s="76">
        <f>IF('Unadjusted LF'!K17=0,0,'Unadjusted Energy'!L17/'Unadjusted LF'!K17/'Unadjusted LF'!K$77)</f>
        <v>6387.1387218034515</v>
      </c>
      <c r="M17" s="76">
        <f>IF('Unadjusted LF'!L17=0,0,'Unadjusted Energy'!M17/'Unadjusted LF'!L17/'Unadjusted LF'!L$77)</f>
        <v>5782.7854724530625</v>
      </c>
      <c r="N17" s="76">
        <f>IF('Unadjusted LF'!M17=0,0,'Unadjusted Energy'!N17/'Unadjusted LF'!M17/'Unadjusted LF'!M$77)</f>
        <v>7047.5698703180096</v>
      </c>
      <c r="O17" s="76">
        <f>IF('Unadjusted LF'!N17=0,0,'Unadjusted Energy'!O17/'Unadjusted LF'!N17/'Unadjusted LF'!N$77)</f>
        <v>6681.0215366643206</v>
      </c>
      <c r="P17" s="76">
        <f>IF('Unadjusted LF'!O17=0,0,'Unadjusted Energy'!P17/'Unadjusted LF'!O17/'Unadjusted LF'!O$77)</f>
        <v>6168.9040602137529</v>
      </c>
      <c r="Q17" s="85">
        <f t="shared" si="0"/>
        <v>7598.2888592943345</v>
      </c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76">
        <f>IF('Unadjusted LF'!D18=0,0,'Unadjusted Energy'!E18/'Unadjusted LF'!D18/'Unadjusted LF'!D$77)</f>
        <v>7500</v>
      </c>
      <c r="F18" s="76">
        <f>IF('Unadjusted LF'!E18=0,0,'Unadjusted Energy'!F18/'Unadjusted LF'!E18/'Unadjusted LF'!E$77)</f>
        <v>7500</v>
      </c>
      <c r="G18" s="76">
        <f>IF('Unadjusted LF'!F18=0,0,'Unadjusted Energy'!G18/'Unadjusted LF'!F18/'Unadjusted LF'!F$77)</f>
        <v>7500</v>
      </c>
      <c r="H18" s="76">
        <f>IF('Unadjusted LF'!G18=0,0,'Unadjusted Energy'!H18/'Unadjusted LF'!G18/'Unadjusted LF'!G$77)</f>
        <v>7500</v>
      </c>
      <c r="I18" s="76">
        <f>IF('Unadjusted LF'!H18=0,0,'Unadjusted Energy'!I18/'Unadjusted LF'!H18/'Unadjusted LF'!H$77)</f>
        <v>7500</v>
      </c>
      <c r="J18" s="76">
        <f>IF('Unadjusted LF'!I18=0,0,'Unadjusted Energy'!J18/'Unadjusted LF'!I18/'Unadjusted LF'!I$77)</f>
        <v>7500</v>
      </c>
      <c r="K18" s="76">
        <f>IF('Unadjusted LF'!J18=0,0,'Unadjusted Energy'!K18/'Unadjusted LF'!J18/'Unadjusted LF'!J$77)</f>
        <v>7500</v>
      </c>
      <c r="L18" s="76">
        <f>IF('Unadjusted LF'!K18=0,0,'Unadjusted Energy'!L18/'Unadjusted LF'!K18/'Unadjusted LF'!K$77)</f>
        <v>7500</v>
      </c>
      <c r="M18" s="76">
        <f>IF('Unadjusted LF'!L18=0,0,'Unadjusted Energy'!M18/'Unadjusted LF'!L18/'Unadjusted LF'!L$77)</f>
        <v>7500</v>
      </c>
      <c r="N18" s="76">
        <f>IF('Unadjusted LF'!M18=0,0,'Unadjusted Energy'!N18/'Unadjusted LF'!M18/'Unadjusted LF'!M$77)</f>
        <v>7500</v>
      </c>
      <c r="O18" s="76">
        <f>IF('Unadjusted LF'!N18=0,0,'Unadjusted Energy'!O18/'Unadjusted LF'!N18/'Unadjusted LF'!N$77)</f>
        <v>7500</v>
      </c>
      <c r="P18" s="76">
        <f>IF('Unadjusted LF'!O18=0,0,'Unadjusted Energy'!P18/'Unadjusted LF'!O18/'Unadjusted LF'!O$77)</f>
        <v>7500</v>
      </c>
      <c r="Q18" s="85">
        <f t="shared" si="0"/>
        <v>7500</v>
      </c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76">
        <f>IF('Unadjusted LF'!D19=0,0,'Unadjusted Energy'!E19/'Unadjusted LF'!D19/'Unadjusted LF'!D$77)</f>
        <v>4475.0400390625</v>
      </c>
      <c r="F19" s="76">
        <f>IF('Unadjusted LF'!E19=0,0,'Unadjusted Energy'!F19/'Unadjusted LF'!E19/'Unadjusted LF'!E$77)</f>
        <v>4996.68017578125</v>
      </c>
      <c r="G19" s="76">
        <f>IF('Unadjusted LF'!F19=0,0,'Unadjusted Energy'!G19/'Unadjusted LF'!F19/'Unadjusted LF'!F$77)</f>
        <v>7559.51953125</v>
      </c>
      <c r="H19" s="76">
        <f>IF('Unadjusted LF'!G19=0,0,'Unadjusted Energy'!H19/'Unadjusted LF'!G19/'Unadjusted LF'!G$77)</f>
        <v>8814.4799804687518</v>
      </c>
      <c r="I19" s="76">
        <f>IF('Unadjusted LF'!H19=0,0,'Unadjusted Energy'!I19/'Unadjusted LF'!H19/'Unadjusted LF'!H$77)</f>
        <v>7068.11962890625</v>
      </c>
      <c r="J19" s="76">
        <f>IF('Unadjusted LF'!I19=0,0,'Unadjusted Energy'!J19/'Unadjusted LF'!I19/'Unadjusted LF'!I$77)</f>
        <v>6773.27978515625</v>
      </c>
      <c r="K19" s="76">
        <f>IF('Unadjusted LF'!J19=0,0,'Unadjusted Energy'!K19/'Unadjusted LF'!J19/'Unadjusted LF'!J$77)</f>
        <v>7861.919921875</v>
      </c>
      <c r="L19" s="76">
        <f>IF('Unadjusted LF'!K19=0,0,'Unadjusted Energy'!L19/'Unadjusted LF'!K19/'Unadjusted LF'!K$77)</f>
        <v>6644.759765625</v>
      </c>
      <c r="M19" s="76">
        <f>IF('Unadjusted LF'!L19=0,0,'Unadjusted Energy'!M19/'Unadjusted LF'!L19/'Unadjusted LF'!L$77)</f>
        <v>6585.11962890625</v>
      </c>
      <c r="N19" s="76">
        <f>IF('Unadjusted LF'!M19=0,0,'Unadjusted Energy'!N19/'Unadjusted LF'!M19/'Unadjusted LF'!M$77)</f>
        <v>6265.91943359375</v>
      </c>
      <c r="O19" s="76">
        <f>IF('Unadjusted LF'!N19=0,0,'Unadjusted Energy'!O19/'Unadjusted LF'!N19/'Unadjusted LF'!N$77)</f>
        <v>6420.4794921874991</v>
      </c>
      <c r="P19" s="76">
        <f>IF('Unadjusted LF'!O19=0,0,'Unadjusted Energy'!P19/'Unadjusted LF'!O19/'Unadjusted LF'!O$77)</f>
        <v>5745.11962890625</v>
      </c>
      <c r="Q19" s="85">
        <f t="shared" si="0"/>
        <v>8814.4799804687518</v>
      </c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76">
        <f>IF('Unadjusted LF'!D20=0,0,'Unadjusted Energy'!E20/'Unadjusted LF'!D20/'Unadjusted LF'!D$77)</f>
        <v>3995.0053866960425</v>
      </c>
      <c r="F20" s="76">
        <f>IF('Unadjusted LF'!E20=0,0,'Unadjusted Energy'!F20/'Unadjusted LF'!E20/'Unadjusted LF'!E$77)</f>
        <v>3484.415363968661</v>
      </c>
      <c r="G20" s="76">
        <f>IF('Unadjusted LF'!F20=0,0,'Unadjusted Energy'!G20/'Unadjusted LF'!F20/'Unadjusted LF'!F$77)</f>
        <v>3252.6429654173667</v>
      </c>
      <c r="H20" s="76">
        <f>IF('Unadjusted LF'!G20=0,0,'Unadjusted Energy'!H20/'Unadjusted LF'!G20/'Unadjusted LF'!G$77)</f>
        <v>3149.053112115856</v>
      </c>
      <c r="I20" s="76">
        <f>IF('Unadjusted LF'!H20=0,0,'Unadjusted Energy'!I20/'Unadjusted LF'!H20/'Unadjusted LF'!H$77)</f>
        <v>2644.7902138637346</v>
      </c>
      <c r="J20" s="76">
        <f>IF('Unadjusted LF'!I20=0,0,'Unadjusted Energy'!J20/'Unadjusted LF'!I20/'Unadjusted LF'!I$77)</f>
        <v>2340.1530285706995</v>
      </c>
      <c r="K20" s="76">
        <f>IF('Unadjusted LF'!J20=0,0,'Unadjusted Energy'!K20/'Unadjusted LF'!J20/'Unadjusted LF'!J$77)</f>
        <v>2146.5999982875992</v>
      </c>
      <c r="L20" s="76">
        <f>IF('Unadjusted LF'!K20=0,0,'Unadjusted Energy'!L20/'Unadjusted LF'!K20/'Unadjusted LF'!K$77)</f>
        <v>1842.322559949157</v>
      </c>
      <c r="M20" s="76">
        <f>IF('Unadjusted LF'!L20=0,0,'Unadjusted Energy'!M20/'Unadjusted LF'!L20/'Unadjusted LF'!L$77)</f>
        <v>2024.2538315498787</v>
      </c>
      <c r="N20" s="76">
        <f>IF('Unadjusted LF'!M20=0,0,'Unadjusted Energy'!N20/'Unadjusted LF'!M20/'Unadjusted LF'!M$77)</f>
        <v>2076.9903133265138</v>
      </c>
      <c r="O20" s="76">
        <f>IF('Unadjusted LF'!N20=0,0,'Unadjusted Energy'!O20/'Unadjusted LF'!N20/'Unadjusted LF'!N$77)</f>
        <v>2348.4841342720424</v>
      </c>
      <c r="P20" s="76">
        <f>IF('Unadjusted LF'!O20=0,0,'Unadjusted Energy'!P20/'Unadjusted LF'!O20/'Unadjusted LF'!O$77)</f>
        <v>2903.9976141634529</v>
      </c>
      <c r="Q20" s="85">
        <f t="shared" si="0"/>
        <v>3995.0053866960425</v>
      </c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76">
        <f>IF('Unadjusted LF'!D21=0,0,'Unadjusted Energy'!E21/'Unadjusted LF'!D21/'Unadjusted LF'!D$77)</f>
        <v>1311.7067340411052</v>
      </c>
      <c r="F21" s="76">
        <f>IF('Unadjusted LF'!E21=0,0,'Unadjusted Energy'!F21/'Unadjusted LF'!E21/'Unadjusted LF'!E$77)</f>
        <v>1235.6200179631255</v>
      </c>
      <c r="G21" s="76">
        <f>IF('Unadjusted LF'!F21=0,0,'Unadjusted Energy'!G21/'Unadjusted LF'!F21/'Unadjusted LF'!F$77)</f>
        <v>1349.5543969591124</v>
      </c>
      <c r="H21" s="76">
        <f>IF('Unadjusted LF'!G21=0,0,'Unadjusted Energy'!H21/'Unadjusted LF'!G21/'Unadjusted LF'!G$77)</f>
        <v>1378.3306209713446</v>
      </c>
      <c r="I21" s="76">
        <f>IF('Unadjusted LF'!H21=0,0,'Unadjusted Energy'!I21/'Unadjusted LF'!H21/'Unadjusted LF'!H$77)</f>
        <v>1682.1317974041967</v>
      </c>
      <c r="J21" s="76">
        <f>IF('Unadjusted LF'!I21=0,0,'Unadjusted Energy'!J21/'Unadjusted LF'!I21/'Unadjusted LF'!I$77)</f>
        <v>2037.7382005688826</v>
      </c>
      <c r="K21" s="76">
        <f>IF('Unadjusted LF'!J21=0,0,'Unadjusted Energy'!K21/'Unadjusted LF'!J21/'Unadjusted LF'!J$77)</f>
        <v>2172.5226545113019</v>
      </c>
      <c r="L21" s="76">
        <f>IF('Unadjusted LF'!K21=0,0,'Unadjusted Energy'!L21/'Unadjusted LF'!K21/'Unadjusted LF'!K$77)</f>
        <v>1643.2007761684147</v>
      </c>
      <c r="M21" s="76">
        <f>IF('Unadjusted LF'!L21=0,0,'Unadjusted Energy'!M21/'Unadjusted LF'!L21/'Unadjusted LF'!L$77)</f>
        <v>1770.0309547083741</v>
      </c>
      <c r="N21" s="76">
        <f>IF('Unadjusted LF'!M21=0,0,'Unadjusted Energy'!N21/'Unadjusted LF'!M21/'Unadjusted LF'!M$77)</f>
        <v>2118.8854965920805</v>
      </c>
      <c r="O21" s="76">
        <f>IF('Unadjusted LF'!N21=0,0,'Unadjusted Energy'!O21/'Unadjusted LF'!N21/'Unadjusted LF'!N$77)</f>
        <v>1045.9303892765392</v>
      </c>
      <c r="P21" s="76">
        <f>IF('Unadjusted LF'!O21=0,0,'Unadjusted Energy'!P21/'Unadjusted LF'!O21/'Unadjusted LF'!O$77)</f>
        <v>1075.3107165602451</v>
      </c>
      <c r="Q21" s="85">
        <f t="shared" si="0"/>
        <v>2172.5226545113019</v>
      </c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76">
        <f>IF('Unadjusted LF'!D22=0,0,'Unadjusted Energy'!E22/'Unadjusted LF'!D22/'Unadjusted LF'!D$77)</f>
        <v>229839.89788963963</v>
      </c>
      <c r="F22" s="76">
        <f>IF('Unadjusted LF'!E22=0,0,'Unadjusted Energy'!F22/'Unadjusted LF'!E22/'Unadjusted LF'!E$77)</f>
        <v>235086.38364329297</v>
      </c>
      <c r="G22" s="76">
        <f>IF('Unadjusted LF'!F22=0,0,'Unadjusted Energy'!G22/'Unadjusted LF'!F22/'Unadjusted LF'!F$77)</f>
        <v>235609.09551359457</v>
      </c>
      <c r="H22" s="76">
        <f>IF('Unadjusted LF'!G22=0,0,'Unadjusted Energy'!H22/'Unadjusted LF'!G22/'Unadjusted LF'!G$77)</f>
        <v>234665.86235787571</v>
      </c>
      <c r="I22" s="76">
        <f>IF('Unadjusted LF'!H22=0,0,'Unadjusted Energy'!I22/'Unadjusted LF'!H22/'Unadjusted LF'!H$77)</f>
        <v>271103.10679434339</v>
      </c>
      <c r="J22" s="76">
        <f>IF('Unadjusted LF'!I22=0,0,'Unadjusted Energy'!J22/'Unadjusted LF'!I22/'Unadjusted LF'!I$77)</f>
        <v>318095.29069933563</v>
      </c>
      <c r="K22" s="76">
        <f>IF('Unadjusted LF'!J22=0,0,'Unadjusted Energy'!K22/'Unadjusted LF'!J22/'Unadjusted LF'!J$77)</f>
        <v>349683.31820005301</v>
      </c>
      <c r="L22" s="76">
        <f>IF('Unadjusted LF'!K22=0,0,'Unadjusted Energy'!L22/'Unadjusted LF'!K22/'Unadjusted LF'!K$77)</f>
        <v>343044.30208037066</v>
      </c>
      <c r="M22" s="76">
        <f>IF('Unadjusted LF'!L22=0,0,'Unadjusted Energy'!M22/'Unadjusted LF'!L22/'Unadjusted LF'!L$77)</f>
        <v>329421.21542019001</v>
      </c>
      <c r="N22" s="76">
        <f>IF('Unadjusted LF'!M22=0,0,'Unadjusted Energy'!N22/'Unadjusted LF'!M22/'Unadjusted LF'!M$77)</f>
        <v>296655.23703877808</v>
      </c>
      <c r="O22" s="76">
        <f>IF('Unadjusted LF'!N22=0,0,'Unadjusted Energy'!O22/'Unadjusted LF'!N22/'Unadjusted LF'!N$77)</f>
        <v>252810.95784135631</v>
      </c>
      <c r="P22" s="76">
        <f>IF('Unadjusted LF'!O22=0,0,'Unadjusted Energy'!P22/'Unadjusted LF'!O22/'Unadjusted LF'!O$77)</f>
        <v>224977.15810117708</v>
      </c>
      <c r="Q22" s="85">
        <f t="shared" si="0"/>
        <v>349683.31820005301</v>
      </c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76">
        <f>IF('Unadjusted LF'!D23=0,0,'Unadjusted Energy'!E23/'Unadjusted LF'!D23/'Unadjusted LF'!D$77)</f>
        <v>4066.9873854271623</v>
      </c>
      <c r="F23" s="76">
        <f>IF('Unadjusted LF'!E23=0,0,'Unadjusted Energy'!F23/'Unadjusted LF'!E23/'Unadjusted LF'!E$77)</f>
        <v>4263.4598245107509</v>
      </c>
      <c r="G23" s="76">
        <f>IF('Unadjusted LF'!F23=0,0,'Unadjusted Energy'!G23/'Unadjusted LF'!F23/'Unadjusted LF'!F$77)</f>
        <v>3686.283655116375</v>
      </c>
      <c r="H23" s="76">
        <f>IF('Unadjusted LF'!G23=0,0,'Unadjusted Energy'!H23/'Unadjusted LF'!G23/'Unadjusted LF'!G$77)</f>
        <v>4172.2797351745467</v>
      </c>
      <c r="I23" s="76">
        <f>IF('Unadjusted LF'!H23=0,0,'Unadjusted Energy'!I23/'Unadjusted LF'!H23/'Unadjusted LF'!H$77)</f>
        <v>5017.3574898379866</v>
      </c>
      <c r="J23" s="76">
        <f>IF('Unadjusted LF'!I23=0,0,'Unadjusted Energy'!J23/'Unadjusted LF'!I23/'Unadjusted LF'!I$77)</f>
        <v>5528.8035017059756</v>
      </c>
      <c r="K23" s="76">
        <f>IF('Unadjusted LF'!J23=0,0,'Unadjusted Energy'!K23/'Unadjusted LF'!J23/'Unadjusted LF'!J$77)</f>
        <v>7344.5582568566442</v>
      </c>
      <c r="L23" s="76">
        <f>IF('Unadjusted LF'!K23=0,0,'Unadjusted Energy'!L23/'Unadjusted LF'!K23/'Unadjusted LF'!K$77)</f>
        <v>7539.5374456507589</v>
      </c>
      <c r="M23" s="76">
        <f>IF('Unadjusted LF'!L23=0,0,'Unadjusted Energy'!M23/'Unadjusted LF'!L23/'Unadjusted LF'!L$77)</f>
        <v>6667.9726881129136</v>
      </c>
      <c r="N23" s="76">
        <f>IF('Unadjusted LF'!M23=0,0,'Unadjusted Energy'!N23/'Unadjusted LF'!M23/'Unadjusted LF'!M$77)</f>
        <v>4665.3635777303189</v>
      </c>
      <c r="O23" s="76">
        <f>IF('Unadjusted LF'!N23=0,0,'Unadjusted Energy'!O23/'Unadjusted LF'!N23/'Unadjusted LF'!N$77)</f>
        <v>3628.5569105691056</v>
      </c>
      <c r="P23" s="76">
        <f>IF('Unadjusted LF'!O23=0,0,'Unadjusted Energy'!P23/'Unadjusted LF'!O23/'Unadjusted LF'!O$77)</f>
        <v>3859.5888982747547</v>
      </c>
      <c r="Q23" s="85">
        <f t="shared" si="0"/>
        <v>7539.5374456507589</v>
      </c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76">
        <f>IF('Unadjusted LF'!D24=0,0,'Unadjusted Energy'!E24/'Unadjusted LF'!D24/'Unadjusted LF'!D$77)</f>
        <v>56952.780414581306</v>
      </c>
      <c r="F24" s="76">
        <f>IF('Unadjusted LF'!E24=0,0,'Unadjusted Energy'!F24/'Unadjusted LF'!E24/'Unadjusted LF'!E$77)</f>
        <v>59061.728214502335</v>
      </c>
      <c r="G24" s="76">
        <f>IF('Unadjusted LF'!F24=0,0,'Unadjusted Energy'!G24/'Unadjusted LF'!F24/'Unadjusted LF'!F$77)</f>
        <v>61845.404162168503</v>
      </c>
      <c r="H24" s="76">
        <f>IF('Unadjusted LF'!G24=0,0,'Unadjusted Energy'!H24/'Unadjusted LF'!G24/'Unadjusted LF'!G$77)</f>
        <v>55554.094219148159</v>
      </c>
      <c r="I24" s="76">
        <f>IF('Unadjusted LF'!H24=0,0,'Unadjusted Energy'!I24/'Unadjusted LF'!H24/'Unadjusted LF'!H$77)</f>
        <v>62830.588556289666</v>
      </c>
      <c r="J24" s="76">
        <f>IF('Unadjusted LF'!I24=0,0,'Unadjusted Energy'!J24/'Unadjusted LF'!I24/'Unadjusted LF'!I$77)</f>
        <v>67783.918395996094</v>
      </c>
      <c r="K24" s="76">
        <f>IF('Unadjusted LF'!J24=0,0,'Unadjusted Energy'!K24/'Unadjusted LF'!J24/'Unadjusted LF'!J$77)</f>
        <v>73387.224571228013</v>
      </c>
      <c r="L24" s="76">
        <f>IF('Unadjusted LF'!K24=0,0,'Unadjusted Energy'!L24/'Unadjusted LF'!K24/'Unadjusted LF'!K$77)</f>
        <v>73277.74211025238</v>
      </c>
      <c r="M24" s="76">
        <f>IF('Unadjusted LF'!L24=0,0,'Unadjusted Energy'!M24/'Unadjusted LF'!L24/'Unadjusted LF'!L$77)</f>
        <v>72400.448360919938</v>
      </c>
      <c r="N24" s="76">
        <f>IF('Unadjusted LF'!M24=0,0,'Unadjusted Energy'!N24/'Unadjusted LF'!M24/'Unadjusted LF'!M$77)</f>
        <v>67184.170342922211</v>
      </c>
      <c r="O24" s="76">
        <f>IF('Unadjusted LF'!N24=0,0,'Unadjusted Energy'!O24/'Unadjusted LF'!N24/'Unadjusted LF'!N$77)</f>
        <v>60759.610272482038</v>
      </c>
      <c r="P24" s="76">
        <f>IF('Unadjusted LF'!O24=0,0,'Unadjusted Energy'!P24/'Unadjusted LF'!O24/'Unadjusted LF'!O$77)</f>
        <v>53719.400153815746</v>
      </c>
      <c r="Q24" s="85">
        <f t="shared" si="0"/>
        <v>73387.224571228013</v>
      </c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76">
        <f>IF('Unadjusted LF'!D25=0,0,'Unadjusted Energy'!E25/'Unadjusted LF'!D25/'Unadjusted LF'!D$77)</f>
        <v>24960.557343139648</v>
      </c>
      <c r="F25" s="76">
        <f>IF('Unadjusted LF'!E25=0,0,'Unadjusted Energy'!F25/'Unadjusted LF'!E25/'Unadjusted LF'!E$77)</f>
        <v>25851.653803405763</v>
      </c>
      <c r="G25" s="76">
        <f>IF('Unadjusted LF'!F25=0,0,'Unadjusted Energy'!G25/'Unadjusted LF'!F25/'Unadjusted LF'!F$77)</f>
        <v>26553.867346191408</v>
      </c>
      <c r="H25" s="76">
        <f>IF('Unadjusted LF'!G25=0,0,'Unadjusted Energy'!H25/'Unadjusted LF'!G25/'Unadjusted LF'!G$77)</f>
        <v>24278.163353271488</v>
      </c>
      <c r="I25" s="76">
        <f>IF('Unadjusted LF'!H25=0,0,'Unadjusted Energy'!I25/'Unadjusted LF'!H25/'Unadjusted LF'!H$77)</f>
        <v>25276.480729980463</v>
      </c>
      <c r="J25" s="76">
        <f>IF('Unadjusted LF'!I25=0,0,'Unadjusted Energy'!J25/'Unadjusted LF'!I25/'Unadjusted LF'!I$77)</f>
        <v>27306.159780883794</v>
      </c>
      <c r="K25" s="76">
        <f>IF('Unadjusted LF'!J25=0,0,'Unadjusted Energy'!K25/'Unadjusted LF'!J25/'Unadjusted LF'!J$77)</f>
        <v>30022.718188476563</v>
      </c>
      <c r="L25" s="76">
        <f>IF('Unadjusted LF'!K25=0,0,'Unadjusted Energy'!L25/'Unadjusted LF'!K25/'Unadjusted LF'!K$77)</f>
        <v>29492.719119262696</v>
      </c>
      <c r="M25" s="76">
        <f>IF('Unadjusted LF'!L25=0,0,'Unadjusted Energy'!M25/'Unadjusted LF'!L25/'Unadjusted LF'!L$77)</f>
        <v>29775.16228942871</v>
      </c>
      <c r="N25" s="76">
        <f>IF('Unadjusted LF'!M25=0,0,'Unadjusted Energy'!N25/'Unadjusted LF'!M25/'Unadjusted LF'!M$77)</f>
        <v>26595.82150878906</v>
      </c>
      <c r="O25" s="76">
        <f>IF('Unadjusted LF'!N25=0,0,'Unadjusted Energy'!O25/'Unadjusted LF'!N25/'Unadjusted LF'!N$77)</f>
        <v>25746.301556396484</v>
      </c>
      <c r="P25" s="76">
        <f>IF('Unadjusted LF'!O25=0,0,'Unadjusted Energy'!P25/'Unadjusted LF'!O25/'Unadjusted LF'!O$77)</f>
        <v>23775.921245574948</v>
      </c>
      <c r="Q25" s="85">
        <f t="shared" si="0"/>
        <v>30022.718188476563</v>
      </c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76">
        <f>IF('Unadjusted LF'!D26=0,0,'Unadjusted Energy'!E26/'Unadjusted LF'!D26/'Unadjusted LF'!D$77)</f>
        <v>1500</v>
      </c>
      <c r="F26" s="76">
        <f>IF('Unadjusted LF'!E26=0,0,'Unadjusted Energy'!F26/'Unadjusted LF'!E26/'Unadjusted LF'!E$77)</f>
        <v>1500.0000000000002</v>
      </c>
      <c r="G26" s="76">
        <f>IF('Unadjusted LF'!F26=0,0,'Unadjusted Energy'!G26/'Unadjusted LF'!F26/'Unadjusted LF'!F$77)</f>
        <v>1500</v>
      </c>
      <c r="H26" s="76">
        <f>IF('Unadjusted LF'!G26=0,0,'Unadjusted Energy'!H26/'Unadjusted LF'!G26/'Unadjusted LF'!G$77)</f>
        <v>1500</v>
      </c>
      <c r="I26" s="76">
        <f>IF('Unadjusted LF'!H26=0,0,'Unadjusted Energy'!I26/'Unadjusted LF'!H26/'Unadjusted LF'!H$77)</f>
        <v>1500</v>
      </c>
      <c r="J26" s="76">
        <f>IF('Unadjusted LF'!I26=0,0,'Unadjusted Energy'!J26/'Unadjusted LF'!I26/'Unadjusted LF'!I$77)</f>
        <v>1500.0000000000002</v>
      </c>
      <c r="K26" s="76">
        <f>IF('Unadjusted LF'!J26=0,0,'Unadjusted Energy'!K26/'Unadjusted LF'!J26/'Unadjusted LF'!J$77)</f>
        <v>1500</v>
      </c>
      <c r="L26" s="76">
        <f>IF('Unadjusted LF'!K26=0,0,'Unadjusted Energy'!L26/'Unadjusted LF'!K26/'Unadjusted LF'!K$77)</f>
        <v>1500</v>
      </c>
      <c r="M26" s="76">
        <f>IF('Unadjusted LF'!L26=0,0,'Unadjusted Energy'!M26/'Unadjusted LF'!L26/'Unadjusted LF'!L$77)</f>
        <v>1500.0000000000002</v>
      </c>
      <c r="N26" s="76">
        <f>IF('Unadjusted LF'!M26=0,0,'Unadjusted Energy'!N26/'Unadjusted LF'!M26/'Unadjusted LF'!M$77)</f>
        <v>1500</v>
      </c>
      <c r="O26" s="76">
        <f>IF('Unadjusted LF'!N26=0,0,'Unadjusted Energy'!O26/'Unadjusted LF'!N26/'Unadjusted LF'!N$77)</f>
        <v>1500</v>
      </c>
      <c r="P26" s="76">
        <f>IF('Unadjusted LF'!O26=0,0,'Unadjusted Energy'!P26/'Unadjusted LF'!O26/'Unadjusted LF'!O$77)</f>
        <v>1500</v>
      </c>
      <c r="Q26" s="85">
        <f t="shared" si="0"/>
        <v>1500.0000000000002</v>
      </c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76">
        <f>IF('Unadjusted LF'!D27=0,0,'Unadjusted Energy'!E27/'Unadjusted LF'!D27/'Unadjusted LF'!D$77)</f>
        <v>40400</v>
      </c>
      <c r="F27" s="76">
        <f>IF('Unadjusted LF'!E27=0,0,'Unadjusted Energy'!F27/'Unadjusted LF'!E27/'Unadjusted LF'!E$77)</f>
        <v>40400</v>
      </c>
      <c r="G27" s="76">
        <f>IF('Unadjusted LF'!F27=0,0,'Unadjusted Energy'!G27/'Unadjusted LF'!F27/'Unadjusted LF'!F$77)</f>
        <v>40400</v>
      </c>
      <c r="H27" s="76">
        <f>IF('Unadjusted LF'!G27=0,0,'Unadjusted Energy'!H27/'Unadjusted LF'!G27/'Unadjusted LF'!G$77)</f>
        <v>40400</v>
      </c>
      <c r="I27" s="76">
        <f>IF('Unadjusted LF'!H27=0,0,'Unadjusted Energy'!I27/'Unadjusted LF'!H27/'Unadjusted LF'!H$77)</f>
        <v>40400</v>
      </c>
      <c r="J27" s="76">
        <f>IF('Unadjusted LF'!I27=0,0,'Unadjusted Energy'!J27/'Unadjusted LF'!I27/'Unadjusted LF'!I$77)</f>
        <v>40400</v>
      </c>
      <c r="K27" s="76">
        <f>IF('Unadjusted LF'!J27=0,0,'Unadjusted Energy'!K27/'Unadjusted LF'!J27/'Unadjusted LF'!J$77)</f>
        <v>40400.000000000007</v>
      </c>
      <c r="L27" s="76">
        <f>IF('Unadjusted LF'!K27=0,0,'Unadjusted Energy'!L27/'Unadjusted LF'!K27/'Unadjusted LF'!K$77)</f>
        <v>40400</v>
      </c>
      <c r="M27" s="76">
        <f>IF('Unadjusted LF'!L27=0,0,'Unadjusted Energy'!M27/'Unadjusted LF'!L27/'Unadjusted LF'!L$77)</f>
        <v>40400</v>
      </c>
      <c r="N27" s="76">
        <f>IF('Unadjusted LF'!M27=0,0,'Unadjusted Energy'!N27/'Unadjusted LF'!M27/'Unadjusted LF'!M$77)</f>
        <v>40400</v>
      </c>
      <c r="O27" s="76">
        <f>IF('Unadjusted LF'!N27=0,0,'Unadjusted Energy'!O27/'Unadjusted LF'!N27/'Unadjusted LF'!N$77)</f>
        <v>40400</v>
      </c>
      <c r="P27" s="76">
        <f>IF('Unadjusted LF'!O27=0,0,'Unadjusted Energy'!P27/'Unadjusted LF'!O27/'Unadjusted LF'!O$77)</f>
        <v>40400</v>
      </c>
      <c r="Q27" s="85">
        <f t="shared" si="0"/>
        <v>40400.000000000007</v>
      </c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76">
        <f>IF('Unadjusted LF'!D28=0,0,'Unadjusted Energy'!E28/'Unadjusted LF'!D28/'Unadjusted LF'!D$77)</f>
        <v>6014.0469999999996</v>
      </c>
      <c r="F28" s="76">
        <f>IF('Unadjusted LF'!E28=0,0,'Unadjusted Energy'!F28/'Unadjusted LF'!E28/'Unadjusted LF'!E$77)</f>
        <v>6009.5050000000001</v>
      </c>
      <c r="G28" s="76">
        <f>IF('Unadjusted LF'!F28=0,0,'Unadjusted Energy'!G28/'Unadjusted LF'!F28/'Unadjusted LF'!F$77)</f>
        <v>6117.3459999999995</v>
      </c>
      <c r="H28" s="76">
        <f>IF('Unadjusted LF'!G28=0,0,'Unadjusted Energy'!H28/'Unadjusted LF'!G28/'Unadjusted LF'!G$77)</f>
        <v>5895.5990000000002</v>
      </c>
      <c r="I28" s="76">
        <f>IF('Unadjusted LF'!H28=0,0,'Unadjusted Energy'!I28/'Unadjusted LF'!H28/'Unadjusted LF'!H$77)</f>
        <v>6007.3799999999992</v>
      </c>
      <c r="J28" s="76">
        <f>IF('Unadjusted LF'!I28=0,0,'Unadjusted Energy'!J28/'Unadjusted LF'!I28/'Unadjusted LF'!I$77)</f>
        <v>5978.424</v>
      </c>
      <c r="K28" s="76">
        <f>IF('Unadjusted LF'!J28=0,0,'Unadjusted Energy'!K28/'Unadjusted LF'!J28/'Unadjusted LF'!J$77)</f>
        <v>5971.5340000000006</v>
      </c>
      <c r="L28" s="76">
        <f>IF('Unadjusted LF'!K28=0,0,'Unadjusted Energy'!L28/'Unadjusted LF'!K28/'Unadjusted LF'!K$77)</f>
        <v>6284.2470000000003</v>
      </c>
      <c r="M28" s="76">
        <f>IF('Unadjusted LF'!L28=0,0,'Unadjusted Energy'!M28/'Unadjusted LF'!L28/'Unadjusted LF'!L$77)</f>
        <v>6296.0320000000002</v>
      </c>
      <c r="N28" s="76">
        <f>IF('Unadjusted LF'!M28=0,0,'Unadjusted Energy'!N28/'Unadjusted LF'!M28/'Unadjusted LF'!M$77)</f>
        <v>6281.0110000000004</v>
      </c>
      <c r="O28" s="76">
        <f>IF('Unadjusted LF'!N28=0,0,'Unadjusted Energy'!O28/'Unadjusted LF'!N28/'Unadjusted LF'!N$77)</f>
        <v>6273.3540000000003</v>
      </c>
      <c r="P28" s="76">
        <f>IF('Unadjusted LF'!O28=0,0,'Unadjusted Energy'!P28/'Unadjusted LF'!O28/'Unadjusted LF'!O$77)</f>
        <v>6253.2120000000004</v>
      </c>
      <c r="Q28" s="85">
        <f t="shared" si="0"/>
        <v>6296.0320000000002</v>
      </c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76">
        <f>IF('Unadjusted LF'!D29=0,0,'Unadjusted Energy'!E29/'Unadjusted LF'!D29/'Unadjusted LF'!D$77)</f>
        <v>1327.9999999999998</v>
      </c>
      <c r="F29" s="76">
        <f>IF('Unadjusted LF'!E29=0,0,'Unadjusted Energy'!F29/'Unadjusted LF'!E29/'Unadjusted LF'!E$77)</f>
        <v>1591</v>
      </c>
      <c r="G29" s="76">
        <f>IF('Unadjusted LF'!F29=0,0,'Unadjusted Energy'!G29/'Unadjusted LF'!F29/'Unadjusted LF'!F$77)</f>
        <v>1697</v>
      </c>
      <c r="H29" s="76">
        <f>IF('Unadjusted LF'!G29=0,0,'Unadjusted Energy'!H29/'Unadjusted LF'!G29/'Unadjusted LF'!G$77)</f>
        <v>1955</v>
      </c>
      <c r="I29" s="76">
        <f>IF('Unadjusted LF'!H29=0,0,'Unadjusted Energy'!I29/'Unadjusted LF'!H29/'Unadjusted LF'!H$77)</f>
        <v>1432</v>
      </c>
      <c r="J29" s="76">
        <f>IF('Unadjusted LF'!I29=0,0,'Unadjusted Energy'!J29/'Unadjusted LF'!I29/'Unadjusted LF'!I$77)</f>
        <v>1849</v>
      </c>
      <c r="K29" s="76">
        <f>IF('Unadjusted LF'!J29=0,0,'Unadjusted Energy'!K29/'Unadjusted LF'!J29/'Unadjusted LF'!J$77)</f>
        <v>1756.9999999999998</v>
      </c>
      <c r="L29" s="76">
        <f>IF('Unadjusted LF'!K29=0,0,'Unadjusted Energy'!L29/'Unadjusted LF'!K29/'Unadjusted LF'!K$77)</f>
        <v>2189</v>
      </c>
      <c r="M29" s="76">
        <f>IF('Unadjusted LF'!L29=0,0,'Unadjusted Energy'!M29/'Unadjusted LF'!L29/'Unadjusted LF'!L$77)</f>
        <v>1237</v>
      </c>
      <c r="N29" s="76">
        <f>IF('Unadjusted LF'!M29=0,0,'Unadjusted Energy'!N29/'Unadjusted LF'!M29/'Unadjusted LF'!M$77)</f>
        <v>2860</v>
      </c>
      <c r="O29" s="76">
        <f>IF('Unadjusted LF'!N29=0,0,'Unadjusted Energy'!O29/'Unadjusted LF'!N29/'Unadjusted LF'!N$77)</f>
        <v>5000</v>
      </c>
      <c r="P29" s="76">
        <f>IF('Unadjusted LF'!O29=0,0,'Unadjusted Energy'!P29/'Unadjusted LF'!O29/'Unadjusted LF'!O$77)</f>
        <v>1313</v>
      </c>
      <c r="Q29" s="85">
        <f t="shared" si="0"/>
        <v>5000</v>
      </c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76">
        <f>IF('Unadjusted LF'!D30=0,0,'Unadjusted Energy'!E30/'Unadjusted LF'!D30/'Unadjusted LF'!D$77)</f>
        <v>3671.9999999999995</v>
      </c>
      <c r="F30" s="76">
        <f>IF('Unadjusted LF'!E30=0,0,'Unadjusted Energy'!F30/'Unadjusted LF'!E30/'Unadjusted LF'!E$77)</f>
        <v>3409</v>
      </c>
      <c r="G30" s="76">
        <f>IF('Unadjusted LF'!F30=0,0,'Unadjusted Energy'!G30/'Unadjusted LF'!F30/'Unadjusted LF'!F$77)</f>
        <v>3303</v>
      </c>
      <c r="H30" s="76">
        <f>IF('Unadjusted LF'!G30=0,0,'Unadjusted Energy'!H30/'Unadjusted LF'!G30/'Unadjusted LF'!G$77)</f>
        <v>3045</v>
      </c>
      <c r="I30" s="76">
        <f>IF('Unadjusted LF'!H30=0,0,'Unadjusted Energy'!I30/'Unadjusted LF'!H30/'Unadjusted LF'!H$77)</f>
        <v>3568</v>
      </c>
      <c r="J30" s="76">
        <f>IF('Unadjusted LF'!I30=0,0,'Unadjusted Energy'!J30/'Unadjusted LF'!I30/'Unadjusted LF'!I$77)</f>
        <v>3151</v>
      </c>
      <c r="K30" s="76">
        <f>IF('Unadjusted LF'!J30=0,0,'Unadjusted Energy'!K30/'Unadjusted LF'!J30/'Unadjusted LF'!J$77)</f>
        <v>3243</v>
      </c>
      <c r="L30" s="76">
        <f>IF('Unadjusted LF'!K30=0,0,'Unadjusted Energy'!L30/'Unadjusted LF'!K30/'Unadjusted LF'!K$77)</f>
        <v>2811.0000000000005</v>
      </c>
      <c r="M30" s="76">
        <f>IF('Unadjusted LF'!L30=0,0,'Unadjusted Energy'!M30/'Unadjusted LF'!L30/'Unadjusted LF'!L$77)</f>
        <v>3763</v>
      </c>
      <c r="N30" s="76">
        <f>IF('Unadjusted LF'!M30=0,0,'Unadjusted Energy'!N30/'Unadjusted LF'!M30/'Unadjusted LF'!M$77)</f>
        <v>2139.9999999999995</v>
      </c>
      <c r="O30" s="76">
        <f>IF('Unadjusted LF'!N30=0,0,'Unadjusted Energy'!O30/'Unadjusted LF'!N30/'Unadjusted LF'!N$77)</f>
        <v>0</v>
      </c>
      <c r="P30" s="76">
        <f>IF('Unadjusted LF'!O30=0,0,'Unadjusted Energy'!P30/'Unadjusted LF'!O30/'Unadjusted LF'!O$77)</f>
        <v>3687.0000000000005</v>
      </c>
      <c r="Q30" s="85">
        <f t="shared" si="0"/>
        <v>3763</v>
      </c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76">
        <f>IF('Unadjusted LF'!D31=0,0,'Unadjusted Energy'!E31/'Unadjusted LF'!D31/'Unadjusted LF'!D$77)</f>
        <v>41669.381526947021</v>
      </c>
      <c r="F31" s="76">
        <f>IF('Unadjusted LF'!E31=0,0,'Unadjusted Energy'!F31/'Unadjusted LF'!E31/'Unadjusted LF'!E$77)</f>
        <v>45999.999999999993</v>
      </c>
      <c r="G31" s="76">
        <f>IF('Unadjusted LF'!F31=0,0,'Unadjusted Energy'!G31/'Unadjusted LF'!F31/'Unadjusted LF'!F$77)</f>
        <v>43370.834360122688</v>
      </c>
      <c r="H31" s="76">
        <f>IF('Unadjusted LF'!G31=0,0,'Unadjusted Energy'!H31/'Unadjusted LF'!G31/'Unadjusted LF'!G$77)</f>
        <v>45999.999999999993</v>
      </c>
      <c r="I31" s="76">
        <f>IF('Unadjusted LF'!H31=0,0,'Unadjusted Energy'!I31/'Unadjusted LF'!H31/'Unadjusted LF'!H$77)</f>
        <v>46000</v>
      </c>
      <c r="J31" s="76">
        <f>IF('Unadjusted LF'!I31=0,0,'Unadjusted Energy'!J31/'Unadjusted LF'!I31/'Unadjusted LF'!I$77)</f>
        <v>45999.999999999993</v>
      </c>
      <c r="K31" s="76">
        <f>IF('Unadjusted LF'!J31=0,0,'Unadjusted Energy'!K31/'Unadjusted LF'!J31/'Unadjusted LF'!J$77)</f>
        <v>46000.000000000007</v>
      </c>
      <c r="L31" s="76">
        <f>IF('Unadjusted LF'!K31=0,0,'Unadjusted Energy'!L31/'Unadjusted LF'!K31/'Unadjusted LF'!K$77)</f>
        <v>46000</v>
      </c>
      <c r="M31" s="76">
        <f>IF('Unadjusted LF'!L31=0,0,'Unadjusted Energy'!M31/'Unadjusted LF'!L31/'Unadjusted LF'!L$77)</f>
        <v>46000</v>
      </c>
      <c r="N31" s="76">
        <f>IF('Unadjusted LF'!M31=0,0,'Unadjusted Energy'!N31/'Unadjusted LF'!M31/'Unadjusted LF'!M$77)</f>
        <v>46000.000000000007</v>
      </c>
      <c r="O31" s="76">
        <f>IF('Unadjusted LF'!N31=0,0,'Unadjusted Energy'!O31/'Unadjusted LF'!N31/'Unadjusted LF'!N$77)</f>
        <v>42036.172080993645</v>
      </c>
      <c r="P31" s="76">
        <f>IF('Unadjusted LF'!O31=0,0,'Unadjusted Energy'!P31/'Unadjusted LF'!O31/'Unadjusted LF'!O$77)</f>
        <v>40724.837581634521</v>
      </c>
      <c r="Q31" s="85">
        <f t="shared" si="0"/>
        <v>46000.000000000007</v>
      </c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76">
        <f>IF('Unadjusted LF'!D32=0,0,'Unadjusted Energy'!E32/'Unadjusted LF'!D32/'Unadjusted LF'!D$77)</f>
        <v>919.95001220703114</v>
      </c>
      <c r="F32" s="76">
        <f>IF('Unadjusted LF'!E32=0,0,'Unadjusted Energy'!F32/'Unadjusted LF'!E32/'Unadjusted LF'!E$77)</f>
        <v>76.890000343322754</v>
      </c>
      <c r="G32" s="76">
        <f>IF('Unadjusted LF'!F32=0,0,'Unadjusted Energy'!G32/'Unadjusted LF'!F32/'Unadjusted LF'!F$77)</f>
        <v>68.978000640869141</v>
      </c>
      <c r="H32" s="76">
        <f>IF('Unadjusted LF'!G32=0,0,'Unadjusted Energy'!H32/'Unadjusted LF'!G32/'Unadjusted LF'!G$77)</f>
        <v>32.832000255584717</v>
      </c>
      <c r="I32" s="76">
        <f>IF('Unadjusted LF'!H32=0,0,'Unadjusted Energy'!I32/'Unadjusted LF'!H32/'Unadjusted LF'!H$77)</f>
        <v>32.262000560760498</v>
      </c>
      <c r="J32" s="76">
        <f>IF('Unadjusted LF'!I32=0,0,'Unadjusted Energy'!J32/'Unadjusted LF'!I32/'Unadjusted LF'!I$77)</f>
        <v>36.286001607775688</v>
      </c>
      <c r="K32" s="76">
        <f>IF('Unadjusted LF'!J32=0,0,'Unadjusted Energy'!K32/'Unadjusted LF'!J32/'Unadjusted LF'!J$77)</f>
        <v>33.332000255584717</v>
      </c>
      <c r="L32" s="76">
        <f>IF('Unadjusted LF'!K32=0,0,'Unadjusted Energy'!L32/'Unadjusted LF'!K32/'Unadjusted LF'!K$77)</f>
        <v>41.520000457763672</v>
      </c>
      <c r="M32" s="76">
        <f>IF('Unadjusted LF'!L32=0,0,'Unadjusted Energy'!M32/'Unadjusted LF'!L32/'Unadjusted LF'!L$77)</f>
        <v>67.879999160766616</v>
      </c>
      <c r="N32" s="76">
        <f>IF('Unadjusted LF'!M32=0,0,'Unadjusted Energy'!N32/'Unadjusted LF'!M32/'Unadjusted LF'!M$77)</f>
        <v>1653.3599853515625</v>
      </c>
      <c r="O32" s="76">
        <f>IF('Unadjusted LF'!N32=0,0,'Unadjusted Energy'!O32/'Unadjusted LF'!N32/'Unadjusted LF'!N$77)</f>
        <v>1776.4000244140625</v>
      </c>
      <c r="P32" s="76">
        <f>IF('Unadjusted LF'!O32=0,0,'Unadjusted Energy'!P32/'Unadjusted LF'!O32/'Unadjusted LF'!O$77)</f>
        <v>1784.8560146540401</v>
      </c>
      <c r="Q32" s="85">
        <f t="shared" si="0"/>
        <v>1784.8560146540401</v>
      </c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76">
        <f>IF('Unadjusted LF'!D33=0,0,'Unadjusted Energy'!E33/'Unadjusted LF'!D33/'Unadjusted LF'!D$77)</f>
        <v>4947.7597656249991</v>
      </c>
      <c r="F33" s="76">
        <f>IF('Unadjusted LF'!E33=0,0,'Unadjusted Energy'!F33/'Unadjusted LF'!E33/'Unadjusted LF'!E$77)</f>
        <v>4828.599853515625</v>
      </c>
      <c r="G33" s="76">
        <f>IF('Unadjusted LF'!F33=0,0,'Unadjusted Energy'!G33/'Unadjusted LF'!F33/'Unadjusted LF'!F$77)</f>
        <v>7823.5596923828125</v>
      </c>
      <c r="H33" s="76">
        <f>IF('Unadjusted LF'!G33=0,0,'Unadjusted Energy'!H33/'Unadjusted LF'!G33/'Unadjusted LF'!G$77)</f>
        <v>9455.9195556640625</v>
      </c>
      <c r="I33" s="76">
        <f>IF('Unadjusted LF'!H33=0,0,'Unadjusted Energy'!I33/'Unadjusted LF'!H33/'Unadjusted LF'!H$77)</f>
        <v>10159.919616699219</v>
      </c>
      <c r="J33" s="76">
        <f>IF('Unadjusted LF'!I33=0,0,'Unadjusted Energy'!J33/'Unadjusted LF'!I33/'Unadjusted LF'!I$77)</f>
        <v>10171.799499511719</v>
      </c>
      <c r="K33" s="76">
        <f>IF('Unadjusted LF'!J33=0,0,'Unadjusted Energy'!K33/'Unadjusted LF'!J33/'Unadjusted LF'!J$77)</f>
        <v>10414.999633789061</v>
      </c>
      <c r="L33" s="76">
        <f>IF('Unadjusted LF'!K33=0,0,'Unadjusted Energy'!L33/'Unadjusted LF'!K33/'Unadjusted LF'!K$77)</f>
        <v>10408.999633789063</v>
      </c>
      <c r="M33" s="76">
        <f>IF('Unadjusted LF'!L33=0,0,'Unadjusted Energy'!M33/'Unadjusted LF'!L33/'Unadjusted LF'!L$77)</f>
        <v>9634.7996826171893</v>
      </c>
      <c r="N33" s="76">
        <f>IF('Unadjusted LF'!M33=0,0,'Unadjusted Energy'!N33/'Unadjusted LF'!M33/'Unadjusted LF'!M$77)</f>
        <v>5493.7997436523438</v>
      </c>
      <c r="O33" s="76">
        <f>IF('Unadjusted LF'!N33=0,0,'Unadjusted Energy'!O33/'Unadjusted LF'!N33/'Unadjusted LF'!N$77)</f>
        <v>4936.5997314453125</v>
      </c>
      <c r="P33" s="76">
        <f>IF('Unadjusted LF'!O33=0,0,'Unadjusted Energy'!P33/'Unadjusted LF'!O33/'Unadjusted LF'!O$77)</f>
        <v>4801.9996337890616</v>
      </c>
      <c r="Q33" s="85">
        <f t="shared" si="0"/>
        <v>10414.999633789061</v>
      </c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76">
        <f>IF('Unadjusted LF'!D34=0,0,'Unadjusted Energy'!E34/'Unadjusted LF'!D34/'Unadjusted LF'!D$77)</f>
        <v>1367.275390625</v>
      </c>
      <c r="F34" s="76">
        <f>IF('Unadjusted LF'!E34=0,0,'Unadjusted Energy'!F34/'Unadjusted LF'!E34/'Unadjusted LF'!E$77)</f>
        <v>2962.30859375</v>
      </c>
      <c r="G34" s="76">
        <f>IF('Unadjusted LF'!F34=0,0,'Unadjusted Energy'!G34/'Unadjusted LF'!F34/'Unadjusted LF'!F$77)</f>
        <v>3476.7802734375</v>
      </c>
      <c r="H34" s="76">
        <f>IF('Unadjusted LF'!G34=0,0,'Unadjusted Energy'!H34/'Unadjusted LF'!G34/'Unadjusted LF'!G$77)</f>
        <v>1366.7769775390625</v>
      </c>
      <c r="I34" s="76">
        <f>IF('Unadjusted LF'!H34=0,0,'Unadjusted Energy'!I34/'Unadjusted LF'!H34/'Unadjusted LF'!H$77)</f>
        <v>3041.730712890625</v>
      </c>
      <c r="J34" s="76">
        <f>IF('Unadjusted LF'!I34=0,0,'Unadjusted Energy'!J34/'Unadjusted LF'!I34/'Unadjusted LF'!I$77)</f>
        <v>3323.179931640625</v>
      </c>
      <c r="K34" s="76">
        <f>IF('Unadjusted LF'!J34=0,0,'Unadjusted Energy'!K34/'Unadjusted LF'!J34/'Unadjusted LF'!J$77)</f>
        <v>3204.5341796875</v>
      </c>
      <c r="L34" s="76">
        <f>IF('Unadjusted LF'!K34=0,0,'Unadjusted Energy'!L34/'Unadjusted LF'!K34/'Unadjusted LF'!K$77)</f>
        <v>3333.547607421875</v>
      </c>
      <c r="M34" s="76">
        <f>IF('Unadjusted LF'!L34=0,0,'Unadjusted Energy'!M34/'Unadjusted LF'!L34/'Unadjusted LF'!L$77)</f>
        <v>3298.662353515625</v>
      </c>
      <c r="N34" s="76">
        <f>IF('Unadjusted LF'!M34=0,0,'Unadjusted Energy'!N34/'Unadjusted LF'!M34/'Unadjusted LF'!M$77)</f>
        <v>3103.388427734375</v>
      </c>
      <c r="O34" s="76">
        <f>IF('Unadjusted LF'!N34=0,0,'Unadjusted Energy'!O34/'Unadjusted LF'!N34/'Unadjusted LF'!N$77)</f>
        <v>3928.5417480468755</v>
      </c>
      <c r="P34" s="76">
        <f>IF('Unadjusted LF'!O34=0,0,'Unadjusted Energy'!P34/'Unadjusted LF'!O34/'Unadjusted LF'!O$77)</f>
        <v>3584.832763671875</v>
      </c>
      <c r="Q34" s="85">
        <f t="shared" si="0"/>
        <v>3928.5417480468755</v>
      </c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76">
        <f>IF('Unadjusted LF'!D35=0,0,'Unadjusted Energy'!E35/'Unadjusted LF'!D35/'Unadjusted LF'!D$77)</f>
        <v>7768.0013427734375</v>
      </c>
      <c r="F35" s="76">
        <f>IF('Unadjusted LF'!E35=0,0,'Unadjusted Energy'!F35/'Unadjusted LF'!E35/'Unadjusted LF'!E$77)</f>
        <v>9236.8007202148438</v>
      </c>
      <c r="G35" s="76">
        <f>IF('Unadjusted LF'!F35=0,0,'Unadjusted Energy'!G35/'Unadjusted LF'!F35/'Unadjusted LF'!F$77)</f>
        <v>8718.4015502929688</v>
      </c>
      <c r="H35" s="76">
        <f>IF('Unadjusted LF'!G35=0,0,'Unadjusted Energy'!H35/'Unadjusted LF'!G35/'Unadjusted LF'!G$77)</f>
        <v>4571.20166015625</v>
      </c>
      <c r="I35" s="76">
        <f>IF('Unadjusted LF'!H35=0,0,'Unadjusted Energy'!I35/'Unadjusted LF'!H35/'Unadjusted LF'!H$77)</f>
        <v>8588.8010864257813</v>
      </c>
      <c r="J35" s="76">
        <f>IF('Unadjusted LF'!I35=0,0,'Unadjusted Energy'!J35/'Unadjusted LF'!I35/'Unadjusted LF'!I$77)</f>
        <v>9064.0008544921875</v>
      </c>
      <c r="K35" s="76">
        <f>IF('Unadjusted LF'!J35=0,0,'Unadjusted Energy'!K35/'Unadjusted LF'!J35/'Unadjusted LF'!J$77)</f>
        <v>9496.0003662109375</v>
      </c>
      <c r="L35" s="76">
        <f>IF('Unadjusted LF'!K35=0,0,'Unadjusted Energy'!L35/'Unadjusted LF'!K35/'Unadjusted LF'!K$77)</f>
        <v>9841.6004638671857</v>
      </c>
      <c r="M35" s="76">
        <f>IF('Unadjusted LF'!L35=0,0,'Unadjusted Energy'!M35/'Unadjusted LF'!L35/'Unadjusted LF'!L$77)</f>
        <v>10230.400817871096</v>
      </c>
      <c r="N35" s="76">
        <f>IF('Unadjusted LF'!M35=0,0,'Unadjusted Energy'!N35/'Unadjusted LF'!M35/'Unadjusted LF'!M$77)</f>
        <v>9496.0006103515625</v>
      </c>
      <c r="O35" s="76">
        <f>IF('Unadjusted LF'!N35=0,0,'Unadjusted Energy'!O35/'Unadjusted LF'!N35/'Unadjusted LF'!N$77)</f>
        <v>9323.201416015625</v>
      </c>
      <c r="P35" s="76">
        <f>IF('Unadjusted LF'!O35=0,0,'Unadjusted Energy'!P35/'Unadjusted LF'!O35/'Unadjusted LF'!O$77)</f>
        <v>8286.4012451171875</v>
      </c>
      <c r="Q35" s="85">
        <f t="shared" si="0"/>
        <v>10230.400817871096</v>
      </c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76">
        <f>IF('Unadjusted LF'!D36=0,0,'Unadjusted Energy'!E36/'Unadjusted LF'!D36/'Unadjusted LF'!D$77)</f>
        <v>36645.25048828125</v>
      </c>
      <c r="F36" s="76">
        <f>IF('Unadjusted LF'!E36=0,0,'Unadjusted Energy'!F36/'Unadjusted LF'!E36/'Unadjusted LF'!E$77)</f>
        <v>35310.55029296875</v>
      </c>
      <c r="G36" s="76">
        <f>IF('Unadjusted LF'!F36=0,0,'Unadjusted Energy'!G36/'Unadjusted LF'!F36/'Unadjusted LF'!F$77)</f>
        <v>37455.7001953125</v>
      </c>
      <c r="H36" s="76">
        <f>IF('Unadjusted LF'!G36=0,0,'Unadjusted Energy'!H36/'Unadjusted LF'!G36/'Unadjusted LF'!G$77)</f>
        <v>35922.10009765625</v>
      </c>
      <c r="I36" s="76">
        <f>IF('Unadjusted LF'!H36=0,0,'Unadjusted Energy'!I36/'Unadjusted LF'!H36/'Unadjusted LF'!H$77)</f>
        <v>35183.200195312507</v>
      </c>
      <c r="J36" s="76">
        <f>IF('Unadjusted LF'!I36=0,0,'Unadjusted Energy'!J36/'Unadjusted LF'!I36/'Unadjusted LF'!I$77)</f>
        <v>35474.80029296875</v>
      </c>
      <c r="K36" s="76">
        <f>IF('Unadjusted LF'!J36=0,0,'Unadjusted Energy'!K36/'Unadjusted LF'!J36/'Unadjusted LF'!J$77)</f>
        <v>35693.950195312507</v>
      </c>
      <c r="L36" s="76">
        <f>IF('Unadjusted LF'!K36=0,0,'Unadjusted Energy'!L36/'Unadjusted LF'!K36/'Unadjusted LF'!K$77)</f>
        <v>34665.9990234375</v>
      </c>
      <c r="M36" s="76">
        <f>IF('Unadjusted LF'!L36=0,0,'Unadjusted Energy'!M36/'Unadjusted LF'!L36/'Unadjusted LF'!L$77)</f>
        <v>35217.99951171875</v>
      </c>
      <c r="N36" s="76">
        <f>IF('Unadjusted LF'!M36=0,0,'Unadjusted Energy'!N36/'Unadjusted LF'!M36/'Unadjusted LF'!M$77)</f>
        <v>5213.19970703125</v>
      </c>
      <c r="O36" s="76">
        <f>IF('Unadjusted LF'!N36=0,0,'Unadjusted Energy'!O36/'Unadjusted LF'!N36/'Unadjusted LF'!N$77)</f>
        <v>23763.39990234375</v>
      </c>
      <c r="P36" s="76">
        <f>IF('Unadjusted LF'!O36=0,0,'Unadjusted Energy'!P36/'Unadjusted LF'!O36/'Unadjusted LF'!O$77)</f>
        <v>36101.19970703125</v>
      </c>
      <c r="Q36" s="85">
        <f t="shared" si="0"/>
        <v>37455.7001953125</v>
      </c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76">
        <f>IF('Unadjusted LF'!D37=0,0,'Unadjusted Energy'!E37/'Unadjusted LF'!D37/'Unadjusted LF'!D$77)</f>
        <v>0</v>
      </c>
      <c r="F37" s="76">
        <f>IF('Unadjusted LF'!E37=0,0,'Unadjusted Energy'!F37/'Unadjusted LF'!E37/'Unadjusted LF'!E$77)</f>
        <v>2630.6841335296631</v>
      </c>
      <c r="G37" s="76">
        <f>IF('Unadjusted LF'!F37=0,0,'Unadjusted Energy'!G37/'Unadjusted LF'!F37/'Unadjusted LF'!F$77)</f>
        <v>0</v>
      </c>
      <c r="H37" s="76">
        <f>IF('Unadjusted LF'!G37=0,0,'Unadjusted Energy'!H37/'Unadjusted LF'!G37/'Unadjusted LF'!G$77)</f>
        <v>5762.8403587341309</v>
      </c>
      <c r="I37" s="76">
        <f>IF('Unadjusted LF'!H37=0,0,'Unadjusted Energy'!I37/'Unadjusted LF'!H37/'Unadjusted LF'!H$77)</f>
        <v>10134.379005432129</v>
      </c>
      <c r="J37" s="76">
        <f>IF('Unadjusted LF'!I37=0,0,'Unadjusted Energy'!J37/'Unadjusted LF'!I37/'Unadjusted LF'!I$77)</f>
        <v>15853.09436416626</v>
      </c>
      <c r="K37" s="76">
        <f>IF('Unadjusted LF'!J37=0,0,'Unadjusted Energy'!K37/'Unadjusted LF'!J37/'Unadjusted LF'!J$77)</f>
        <v>21369.24193572998</v>
      </c>
      <c r="L37" s="76">
        <f>IF('Unadjusted LF'!K37=0,0,'Unadjusted Energy'!L37/'Unadjusted LF'!K37/'Unadjusted LF'!K$77)</f>
        <v>20951.956352233883</v>
      </c>
      <c r="M37" s="76">
        <f>IF('Unadjusted LF'!L37=0,0,'Unadjusted Energy'!M37/'Unadjusted LF'!L37/'Unadjusted LF'!L$77)</f>
        <v>14153.371215820313</v>
      </c>
      <c r="N37" s="76">
        <f>IF('Unadjusted LF'!M37=0,0,'Unadjusted Energy'!N37/'Unadjusted LF'!M37/'Unadjusted LF'!M$77)</f>
        <v>7838.3138675689697</v>
      </c>
      <c r="O37" s="76">
        <f>IF('Unadjusted LF'!N37=0,0,'Unadjusted Energy'!O37/'Unadjusted LF'!N37/'Unadjusted LF'!N$77)</f>
        <v>0</v>
      </c>
      <c r="P37" s="76">
        <f>IF('Unadjusted LF'!O37=0,0,'Unadjusted Energy'!P37/'Unadjusted LF'!O37/'Unadjusted LF'!O$77)</f>
        <v>0</v>
      </c>
      <c r="Q37" s="85">
        <f t="shared" si="0"/>
        <v>21369.24193572998</v>
      </c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76">
        <f>IF('Unadjusted LF'!D38=0,0,'Unadjusted Energy'!E38/'Unadjusted LF'!D38/'Unadjusted LF'!D$77)</f>
        <v>42619.790518888229</v>
      </c>
      <c r="F38" s="76">
        <f>IF('Unadjusted LF'!E38=0,0,'Unadjusted Energy'!F38/'Unadjusted LF'!E38/'Unadjusted LF'!E$77)</f>
        <v>42998.74405887031</v>
      </c>
      <c r="G38" s="76">
        <f>IF('Unadjusted LF'!F38=0,0,'Unadjusted Energy'!G38/'Unadjusted LF'!F38/'Unadjusted LF'!F$77)</f>
        <v>41932.08620800171</v>
      </c>
      <c r="H38" s="76">
        <f>IF('Unadjusted LF'!G38=0,0,'Unadjusted Energy'!H38/'Unadjusted LF'!G38/'Unadjusted LF'!G$77)</f>
        <v>20243.175252545152</v>
      </c>
      <c r="I38" s="76">
        <f>IF('Unadjusted LF'!H38=0,0,'Unadjusted Energy'!I38/'Unadjusted LF'!H38/'Unadjusted LF'!H$77)</f>
        <v>29904.371631871789</v>
      </c>
      <c r="J38" s="76">
        <f>IF('Unadjusted LF'!I38=0,0,'Unadjusted Energy'!J38/'Unadjusted LF'!I38/'Unadjusted LF'!I$77)</f>
        <v>40401.429596838716</v>
      </c>
      <c r="K38" s="76">
        <f>IF('Unadjusted LF'!J38=0,0,'Unadjusted Energy'!K38/'Unadjusted LF'!J38/'Unadjusted LF'!J$77)</f>
        <v>50719.304664927076</v>
      </c>
      <c r="L38" s="76">
        <f>IF('Unadjusted LF'!K38=0,0,'Unadjusted Energy'!L38/'Unadjusted LF'!K38/'Unadjusted LF'!K$77)</f>
        <v>54874.336125467831</v>
      </c>
      <c r="M38" s="76">
        <f>IF('Unadjusted LF'!L38=0,0,'Unadjusted Energy'!M38/'Unadjusted LF'!L38/'Unadjusted LF'!L$77)</f>
        <v>52611.539037593342</v>
      </c>
      <c r="N38" s="76">
        <f>IF('Unadjusted LF'!M38=0,0,'Unadjusted Energy'!N38/'Unadjusted LF'!M38/'Unadjusted LF'!M$77)</f>
        <v>40344.246168084079</v>
      </c>
      <c r="O38" s="76">
        <f>IF('Unadjusted LF'!N38=0,0,'Unadjusted Energy'!O38/'Unadjusted LF'!N38/'Unadjusted LF'!N$77)</f>
        <v>29414.671381969154</v>
      </c>
      <c r="P38" s="76">
        <f>IF('Unadjusted LF'!O38=0,0,'Unadjusted Energy'!P38/'Unadjusted LF'!O38/'Unadjusted LF'!O$77)</f>
        <v>30098.166517997415</v>
      </c>
      <c r="Q38" s="85">
        <f t="shared" si="0"/>
        <v>54874.336125467831</v>
      </c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76">
        <f>IF('Unadjusted LF'!D39=0,0,'Unadjusted Energy'!E39/'Unadjusted LF'!D39/'Unadjusted LF'!D$77)</f>
        <v>4731.3776953067672</v>
      </c>
      <c r="F39" s="76">
        <f>IF('Unadjusted LF'!E39=0,0,'Unadjusted Energy'!F39/'Unadjusted LF'!E39/'Unadjusted LF'!E$77)</f>
        <v>4962.9702311753153</v>
      </c>
      <c r="G39" s="76">
        <f>IF('Unadjusted LF'!F39=0,0,'Unadjusted Energy'!G39/'Unadjusted LF'!F39/'Unadjusted LF'!F$77)</f>
        <v>5082.3512963297426</v>
      </c>
      <c r="H39" s="76">
        <f>IF('Unadjusted LF'!G39=0,0,'Unadjusted Energy'!H39/'Unadjusted LF'!G39/'Unadjusted LF'!G$77)</f>
        <v>4609.1877294323604</v>
      </c>
      <c r="I39" s="76">
        <f>IF('Unadjusted LF'!H39=0,0,'Unadjusted Energy'!I39/'Unadjusted LF'!H39/'Unadjusted LF'!H$77)</f>
        <v>4351.4183932161905</v>
      </c>
      <c r="J39" s="76">
        <f>IF('Unadjusted LF'!I39=0,0,'Unadjusted Energy'!J39/'Unadjusted LF'!I39/'Unadjusted LF'!I$77)</f>
        <v>5005.7912381528531</v>
      </c>
      <c r="K39" s="76">
        <f>IF('Unadjusted LF'!J39=0,0,'Unadjusted Energy'!K39/'Unadjusted LF'!J39/'Unadjusted LF'!J$77)</f>
        <v>6071.1735615368134</v>
      </c>
      <c r="L39" s="76">
        <f>IF('Unadjusted LF'!K39=0,0,'Unadjusted Energy'!L39/'Unadjusted LF'!K39/'Unadjusted LF'!K$77)</f>
        <v>6860.9748674610701</v>
      </c>
      <c r="M39" s="76">
        <f>IF('Unadjusted LF'!L39=0,0,'Unadjusted Energy'!M39/'Unadjusted LF'!L39/'Unadjusted LF'!L$77)</f>
        <v>5036.5700180781523</v>
      </c>
      <c r="N39" s="76">
        <f>IF('Unadjusted LF'!M39=0,0,'Unadjusted Energy'!N39/'Unadjusted LF'!M39/'Unadjusted LF'!M$77)</f>
        <v>4588.6668097675174</v>
      </c>
      <c r="O39" s="76">
        <f>IF('Unadjusted LF'!N39=0,0,'Unadjusted Energy'!O39/'Unadjusted LF'!N39/'Unadjusted LF'!N$77)</f>
        <v>3599.8372011712772</v>
      </c>
      <c r="P39" s="76">
        <f>IF('Unadjusted LF'!O39=0,0,'Unadjusted Energy'!P39/'Unadjusted LF'!O39/'Unadjusted LF'!O$77)</f>
        <v>3815.8157309200483</v>
      </c>
      <c r="Q39" s="85">
        <f t="shared" si="0"/>
        <v>6860.9748674610701</v>
      </c>
    </row>
    <row r="40" spans="1:17" x14ac:dyDescent="0.2">
      <c r="A40" s="65">
        <v>31</v>
      </c>
      <c r="B40" s="11" t="s">
        <v>140</v>
      </c>
      <c r="C40" s="65" t="s">
        <v>141</v>
      </c>
      <c r="D40" s="68"/>
      <c r="E40" s="76">
        <f>IF('Unadjusted LF'!D40=0,0,'Unadjusted Energy'!E40/'Unadjusted LF'!D40/'Unadjusted LF'!D$77)</f>
        <v>50.4</v>
      </c>
      <c r="F40" s="76">
        <f>IF('Unadjusted LF'!E40=0,0,'Unadjusted Energy'!F40/'Unadjusted LF'!E40/'Unadjusted LF'!E$77)</f>
        <v>14.4</v>
      </c>
      <c r="G40" s="76">
        <f>IF('Unadjusted LF'!F40=0,0,'Unadjusted Energy'!G40/'Unadjusted LF'!F40/'Unadjusted LF'!F$77)</f>
        <v>14.4</v>
      </c>
      <c r="H40" s="76">
        <f>IF('Unadjusted LF'!G40=0,0,'Unadjusted Energy'!H40/'Unadjusted LF'!G40/'Unadjusted LF'!G$77)</f>
        <v>14.4</v>
      </c>
      <c r="I40" s="76">
        <f>IF('Unadjusted LF'!H40=0,0,'Unadjusted Energy'!I40/'Unadjusted LF'!H40/'Unadjusted LF'!H$77)</f>
        <v>14.4</v>
      </c>
      <c r="J40" s="76">
        <f>IF('Unadjusted LF'!I40=0,0,'Unadjusted Energy'!J40/'Unadjusted LF'!I40/'Unadjusted LF'!I$77)</f>
        <v>14.4</v>
      </c>
      <c r="K40" s="76">
        <f>IF('Unadjusted LF'!J40=0,0,'Unadjusted Energy'!K40/'Unadjusted LF'!J40/'Unadjusted LF'!J$77)</f>
        <v>14.399999999999999</v>
      </c>
      <c r="L40" s="76">
        <f>IF('Unadjusted LF'!K40=0,0,'Unadjusted Energy'!L40/'Unadjusted LF'!K40/'Unadjusted LF'!K$77)</f>
        <v>21.6</v>
      </c>
      <c r="M40" s="76">
        <f>IF('Unadjusted LF'!L40=0,0,'Unadjusted Energy'!M40/'Unadjusted LF'!L40/'Unadjusted LF'!L$77)</f>
        <v>21.600000000000005</v>
      </c>
      <c r="N40" s="76">
        <f>IF('Unadjusted LF'!M40=0,0,'Unadjusted Energy'!N40/'Unadjusted LF'!M40/'Unadjusted LF'!M$77)</f>
        <v>21.6</v>
      </c>
      <c r="O40" s="76">
        <f>IF('Unadjusted LF'!N40=0,0,'Unadjusted Energy'!O40/'Unadjusted LF'!N40/'Unadjusted LF'!N$77)</f>
        <v>14.4</v>
      </c>
      <c r="P40" s="76">
        <f>IF('Unadjusted LF'!O40=0,0,'Unadjusted Energy'!P40/'Unadjusted LF'!O40/'Unadjusted LF'!O$77)</f>
        <v>14.4</v>
      </c>
      <c r="Q40" s="85">
        <f t="shared" si="0"/>
        <v>50.4</v>
      </c>
    </row>
    <row r="41" spans="1:17" ht="15" thickBot="1" x14ac:dyDescent="0.25">
      <c r="A41" s="65"/>
      <c r="C41" s="66" t="s">
        <v>66</v>
      </c>
      <c r="D41" s="67"/>
      <c r="E41" s="77">
        <f t="shared" ref="E41:Q41" si="1">SUM(E10:E40)</f>
        <v>987373.06654896389</v>
      </c>
      <c r="F41" s="77">
        <f t="shared" si="1"/>
        <v>987650.79989356163</v>
      </c>
      <c r="G41" s="77">
        <f t="shared" si="1"/>
        <v>914217.8216129035</v>
      </c>
      <c r="H41" s="77">
        <f t="shared" si="1"/>
        <v>1160805.3751625211</v>
      </c>
      <c r="I41" s="77">
        <f t="shared" si="1"/>
        <v>1355215.5772863508</v>
      </c>
      <c r="J41" s="77">
        <f t="shared" si="1"/>
        <v>1596146.0219316264</v>
      </c>
      <c r="K41" s="77">
        <f t="shared" si="1"/>
        <v>1791074.703680305</v>
      </c>
      <c r="L41" s="77">
        <f t="shared" si="1"/>
        <v>1737084.2344815603</v>
      </c>
      <c r="M41" s="77">
        <f t="shared" si="1"/>
        <v>1604582.9887915689</v>
      </c>
      <c r="N41" s="77">
        <f t="shared" si="1"/>
        <v>1239228.1035761633</v>
      </c>
      <c r="O41" s="77">
        <f t="shared" si="1"/>
        <v>986151.76785552164</v>
      </c>
      <c r="P41" s="77">
        <f t="shared" si="1"/>
        <v>987884.92568632797</v>
      </c>
      <c r="Q41" s="86">
        <f t="shared" si="1"/>
        <v>1814187.4883360411</v>
      </c>
    </row>
    <row r="42" spans="1:17" ht="15" thickTop="1" x14ac:dyDescent="0.2">
      <c r="A42" s="65"/>
      <c r="D42" s="67"/>
    </row>
    <row r="43" spans="1:17" x14ac:dyDescent="0.2">
      <c r="A43" s="65"/>
      <c r="C43" s="66" t="s">
        <v>67</v>
      </c>
      <c r="D43" s="67"/>
      <c r="E43" s="76">
        <f t="shared" ref="E43:Q43" si="2">E19+E33+E34+E35+E36+E37</f>
        <v>55203.327026367188</v>
      </c>
      <c r="F43" s="76">
        <f t="shared" si="2"/>
        <v>59965.623769760132</v>
      </c>
      <c r="G43" s="76">
        <f t="shared" si="2"/>
        <v>65033.961242675781</v>
      </c>
      <c r="H43" s="76">
        <f t="shared" si="2"/>
        <v>65893.318630218506</v>
      </c>
      <c r="I43" s="76">
        <f t="shared" si="2"/>
        <v>74176.150245666504</v>
      </c>
      <c r="J43" s="76">
        <f t="shared" si="2"/>
        <v>80660.154727935791</v>
      </c>
      <c r="K43" s="76">
        <f t="shared" si="2"/>
        <v>88040.64623260498</v>
      </c>
      <c r="L43" s="76">
        <f t="shared" si="2"/>
        <v>85846.862846374512</v>
      </c>
      <c r="M43" s="76">
        <f t="shared" si="2"/>
        <v>79120.353210449219</v>
      </c>
      <c r="N43" s="76">
        <f t="shared" si="2"/>
        <v>37410.621789932251</v>
      </c>
      <c r="O43" s="76">
        <f t="shared" si="2"/>
        <v>48372.222290039063</v>
      </c>
      <c r="P43" s="76">
        <f t="shared" si="2"/>
        <v>58519.552978515625</v>
      </c>
      <c r="Q43" s="85">
        <f t="shared" si="2"/>
        <v>92213.364311218262</v>
      </c>
    </row>
    <row r="44" spans="1:17" ht="15" thickBot="1" x14ac:dyDescent="0.25">
      <c r="A44" s="65"/>
      <c r="C44" s="66" t="s">
        <v>68</v>
      </c>
      <c r="D44" s="67"/>
      <c r="E44" s="77">
        <f>E41-E43</f>
        <v>932169.7395225967</v>
      </c>
      <c r="F44" s="77">
        <f t="shared" ref="F44:Q44" si="3">F41-F43</f>
        <v>927685.1761238015</v>
      </c>
      <c r="G44" s="77">
        <f t="shared" si="3"/>
        <v>849183.86037022772</v>
      </c>
      <c r="H44" s="77">
        <f t="shared" si="3"/>
        <v>1094912.0565323026</v>
      </c>
      <c r="I44" s="77">
        <f t="shared" si="3"/>
        <v>1281039.4270406843</v>
      </c>
      <c r="J44" s="77">
        <f t="shared" si="3"/>
        <v>1515485.8672036906</v>
      </c>
      <c r="K44" s="77">
        <f t="shared" si="3"/>
        <v>1703034.0574477001</v>
      </c>
      <c r="L44" s="77">
        <f t="shared" si="3"/>
        <v>1651237.3716351858</v>
      </c>
      <c r="M44" s="77">
        <f t="shared" si="3"/>
        <v>1525462.6355811197</v>
      </c>
      <c r="N44" s="77">
        <f t="shared" si="3"/>
        <v>1201817.481786231</v>
      </c>
      <c r="O44" s="77">
        <f t="shared" si="3"/>
        <v>937779.54556548258</v>
      </c>
      <c r="P44" s="77">
        <f t="shared" si="3"/>
        <v>929365.37270781235</v>
      </c>
      <c r="Q44" s="86">
        <f t="shared" si="3"/>
        <v>1721974.1240248228</v>
      </c>
    </row>
    <row r="45" spans="1:17" ht="15" thickTop="1" x14ac:dyDescent="0.2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83"/>
    </row>
    <row r="46" spans="1:17" x14ac:dyDescent="0.2">
      <c r="A46" s="65" t="s">
        <v>0</v>
      </c>
      <c r="D46" s="67"/>
      <c r="K46" s="89" t="s">
        <v>353</v>
      </c>
      <c r="Q46" s="89" t="s">
        <v>353</v>
      </c>
    </row>
    <row r="47" spans="1:17" x14ac:dyDescent="0.2">
      <c r="A47" s="65" t="s">
        <v>138</v>
      </c>
      <c r="D47" s="67"/>
      <c r="K47" s="89" t="s">
        <v>354</v>
      </c>
      <c r="Q47" s="89" t="s">
        <v>354</v>
      </c>
    </row>
    <row r="48" spans="1:17" x14ac:dyDescent="0.2">
      <c r="A48" s="65" t="s">
        <v>347</v>
      </c>
      <c r="D48" s="67"/>
      <c r="K48" s="89" t="s">
        <v>378</v>
      </c>
      <c r="Q48" s="89" t="s">
        <v>378</v>
      </c>
    </row>
    <row r="49" spans="1:17" x14ac:dyDescent="0.2">
      <c r="A49" s="65"/>
      <c r="D49" s="67"/>
      <c r="K49" s="89" t="s">
        <v>379</v>
      </c>
      <c r="Q49" s="89" t="s">
        <v>379</v>
      </c>
    </row>
    <row r="50" spans="1:17" x14ac:dyDescent="0.2">
      <c r="A50" s="65"/>
      <c r="D50" s="67"/>
      <c r="E50" s="78"/>
      <c r="F50" s="78"/>
      <c r="G50" s="78"/>
      <c r="H50" s="78"/>
      <c r="I50" s="78"/>
      <c r="J50" s="78"/>
      <c r="K50" s="1" t="s">
        <v>272</v>
      </c>
      <c r="L50" s="78"/>
      <c r="M50" s="78"/>
      <c r="N50" s="78"/>
      <c r="O50" s="78"/>
      <c r="P50" s="78"/>
      <c r="Q50" s="1" t="s">
        <v>273</v>
      </c>
    </row>
    <row r="51" spans="1:17" x14ac:dyDescent="0.2">
      <c r="A51" s="65"/>
      <c r="D51" s="67"/>
    </row>
    <row r="52" spans="1:17" x14ac:dyDescent="0.2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122</v>
      </c>
    </row>
    <row r="53" spans="1:17" x14ac:dyDescent="0.2">
      <c r="A53" s="70" t="s">
        <v>2</v>
      </c>
      <c r="B53" s="71" t="s">
        <v>69</v>
      </c>
      <c r="C53" s="71" t="s">
        <v>117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2">
      <c r="A54" s="65"/>
      <c r="D54" s="67"/>
    </row>
    <row r="55" spans="1:17" x14ac:dyDescent="0.2">
      <c r="A55" s="65">
        <v>1</v>
      </c>
      <c r="B55" s="9" t="s">
        <v>71</v>
      </c>
      <c r="C55" s="65" t="s">
        <v>7</v>
      </c>
      <c r="D55" s="68"/>
      <c r="E55" s="76">
        <f>IF('Unadjusted LF'!D51=0,0,'Unadjusted Energy'!E55/'Unadjusted LF'!D51/'Unadjusted LF'!D$77)</f>
        <v>118864.887934646</v>
      </c>
      <c r="F55" s="76">
        <f>IF('Unadjusted LF'!E51=0,0,'Unadjusted Energy'!F55/'Unadjusted LF'!E51/'Unadjusted LF'!E$77)</f>
        <v>123876.80932878981</v>
      </c>
      <c r="G55" s="76">
        <f>IF('Unadjusted LF'!F51=0,0,'Unadjusted Energy'!G55/'Unadjusted LF'!F51/'Unadjusted LF'!F$77)</f>
        <v>116583.30236806863</v>
      </c>
      <c r="H55" s="76">
        <f>IF('Unadjusted LF'!G51=0,0,'Unadjusted Energy'!H55/'Unadjusted LF'!G51/'Unadjusted LF'!G$77)</f>
        <v>143958.93997842557</v>
      </c>
      <c r="I55" s="76">
        <f>IF('Unadjusted LF'!H51=0,0,'Unadjusted Energy'!I55/'Unadjusted LF'!H51/'Unadjusted LF'!H$77)</f>
        <v>194189.51824114035</v>
      </c>
      <c r="J55" s="76">
        <f>IF('Unadjusted LF'!I51=0,0,'Unadjusted Energy'!J55/'Unadjusted LF'!I51/'Unadjusted LF'!I$77)</f>
        <v>226890.15355292728</v>
      </c>
      <c r="K55" s="76">
        <f>IF('Unadjusted LF'!J51=0,0,'Unadjusted Energy'!K55/'Unadjusted LF'!J51/'Unadjusted LF'!J$77)</f>
        <v>272902.28161972639</v>
      </c>
      <c r="L55" s="76">
        <f>IF('Unadjusted LF'!K51=0,0,'Unadjusted Energy'!L55/'Unadjusted LF'!K51/'Unadjusted LF'!K$77)</f>
        <v>240214.82989963517</v>
      </c>
      <c r="M55" s="76">
        <f>IF('Unadjusted LF'!L51=0,0,'Unadjusted Energy'!M55/'Unadjusted LF'!L51/'Unadjusted LF'!L$77)</f>
        <v>222009.00076726775</v>
      </c>
      <c r="N55" s="76">
        <f>IF('Unadjusted LF'!M51=0,0,'Unadjusted Energy'!N55/'Unadjusted LF'!M51/'Unadjusted LF'!M$77)</f>
        <v>142805.4076320586</v>
      </c>
      <c r="O55" s="76">
        <f>IF('Unadjusted LF'!N51=0,0,'Unadjusted Energy'!O55/'Unadjusted LF'!N51/'Unadjusted LF'!N$77)</f>
        <v>99944.024187230709</v>
      </c>
      <c r="P55" s="76">
        <f>IF('Unadjusted LF'!O51=0,0,'Unadjusted Energy'!P55/'Unadjusted LF'!O51/'Unadjusted LF'!O$77)</f>
        <v>123420.56450452798</v>
      </c>
      <c r="Q55" s="85">
        <f t="shared" ref="Q55:Q73" si="4">MAX(E55:P55)</f>
        <v>272902.28161972639</v>
      </c>
    </row>
    <row r="56" spans="1:17" x14ac:dyDescent="0.2">
      <c r="A56" s="65">
        <v>2</v>
      </c>
      <c r="B56" s="9" t="s">
        <v>72</v>
      </c>
      <c r="C56" s="65" t="s">
        <v>9</v>
      </c>
      <c r="D56" s="68"/>
      <c r="E56" s="76">
        <f>IF('Unadjusted LF'!D52=0,0,'Unadjusted Energy'!E56/'Unadjusted LF'!D52/'Unadjusted LF'!D$77)</f>
        <v>27582.071154355257</v>
      </c>
      <c r="F56" s="76">
        <f>IF('Unadjusted LF'!E52=0,0,'Unadjusted Energy'!F56/'Unadjusted LF'!E52/'Unadjusted LF'!E$77)</f>
        <v>29054.361370303624</v>
      </c>
      <c r="G56" s="76">
        <f>IF('Unadjusted LF'!F52=0,0,'Unadjusted Energy'!G56/'Unadjusted LF'!F52/'Unadjusted LF'!F$77)</f>
        <v>26438.231452753571</v>
      </c>
      <c r="H56" s="76">
        <f>IF('Unadjusted LF'!G52=0,0,'Unadjusted Energy'!H56/'Unadjusted LF'!G52/'Unadjusted LF'!G$77)</f>
        <v>28564.940599736081</v>
      </c>
      <c r="I56" s="76">
        <f>IF('Unadjusted LF'!H52=0,0,'Unadjusted Energy'!I56/'Unadjusted LF'!H52/'Unadjusted LF'!H$77)</f>
        <v>35453.632927707928</v>
      </c>
      <c r="J56" s="76">
        <f>IF('Unadjusted LF'!I52=0,0,'Unadjusted Energy'!J56/'Unadjusted LF'!I52/'Unadjusted LF'!I$77)</f>
        <v>44488.462734851317</v>
      </c>
      <c r="K56" s="76">
        <f>IF('Unadjusted LF'!J52=0,0,'Unadjusted Energy'!K56/'Unadjusted LF'!J52/'Unadjusted LF'!J$77)</f>
        <v>48376.513290759234</v>
      </c>
      <c r="L56" s="76">
        <f>IF('Unadjusted LF'!K52=0,0,'Unadjusted Energy'!L56/'Unadjusted LF'!K52/'Unadjusted LF'!K$77)</f>
        <v>47856.033593387045</v>
      </c>
      <c r="M56" s="76">
        <f>IF('Unadjusted LF'!L52=0,0,'Unadjusted Energy'!M56/'Unadjusted LF'!L52/'Unadjusted LF'!L$77)</f>
        <v>44162.781477277458</v>
      </c>
      <c r="N56" s="76">
        <f>IF('Unadjusted LF'!M52=0,0,'Unadjusted Energy'!N56/'Unadjusted LF'!M52/'Unadjusted LF'!M$77)</f>
        <v>39710.465150094133</v>
      </c>
      <c r="O56" s="76">
        <f>IF('Unadjusted LF'!N52=0,0,'Unadjusted Energy'!O56/'Unadjusted LF'!N52/'Unadjusted LF'!N$77)</f>
        <v>29103.284050794897</v>
      </c>
      <c r="P56" s="76">
        <f>IF('Unadjusted LF'!O52=0,0,'Unadjusted Energy'!P56/'Unadjusted LF'!O52/'Unadjusted LF'!O$77)</f>
        <v>27077.466728362415</v>
      </c>
      <c r="Q56" s="85">
        <f t="shared" si="4"/>
        <v>48376.513290759234</v>
      </c>
    </row>
    <row r="57" spans="1:17" x14ac:dyDescent="0.2">
      <c r="A57" s="65">
        <v>3</v>
      </c>
      <c r="B57" s="9" t="s">
        <v>73</v>
      </c>
      <c r="C57" s="65" t="s">
        <v>31</v>
      </c>
      <c r="D57" s="68"/>
      <c r="E57" s="76">
        <f>IF('Unadjusted LF'!D53=0,0,'Unadjusted Energy'!E57/'Unadjusted LF'!D53/'Unadjusted LF'!D$77)</f>
        <v>37419.126394245897</v>
      </c>
      <c r="F57" s="76">
        <f>IF('Unadjusted LF'!E53=0,0,'Unadjusted Energy'!F57/'Unadjusted LF'!E53/'Unadjusted LF'!E$77)</f>
        <v>37806.041939646035</v>
      </c>
      <c r="G57" s="76">
        <f>IF('Unadjusted LF'!F53=0,0,'Unadjusted Energy'!G57/'Unadjusted LF'!F53/'Unadjusted LF'!F$77)</f>
        <v>38050.802663077389</v>
      </c>
      <c r="H57" s="76">
        <f>IF('Unadjusted LF'!G53=0,0,'Unadjusted Energy'!H57/'Unadjusted LF'!G53/'Unadjusted LF'!G$77)</f>
        <v>41943.380001374462</v>
      </c>
      <c r="I57" s="76">
        <f>IF('Unadjusted LF'!H53=0,0,'Unadjusted Energy'!I57/'Unadjusted LF'!H53/'Unadjusted LF'!H$77)</f>
        <v>49202.94001225238</v>
      </c>
      <c r="J57" s="76">
        <f>IF('Unadjusted LF'!I53=0,0,'Unadjusted Energy'!J57/'Unadjusted LF'!I53/'Unadjusted LF'!I$77)</f>
        <v>53864.950743085014</v>
      </c>
      <c r="K57" s="76">
        <f>IF('Unadjusted LF'!J53=0,0,'Unadjusted Energy'!K57/'Unadjusted LF'!J53/'Unadjusted LF'!J$77)</f>
        <v>58341.760632394406</v>
      </c>
      <c r="L57" s="76">
        <f>IF('Unadjusted LF'!K53=0,0,'Unadjusted Energy'!L57/'Unadjusted LF'!K53/'Unadjusted LF'!K$77)</f>
        <v>59284.15232046353</v>
      </c>
      <c r="M57" s="76">
        <f>IF('Unadjusted LF'!L53=0,0,'Unadjusted Energy'!M57/'Unadjusted LF'!L53/'Unadjusted LF'!L$77)</f>
        <v>55657.866379310348</v>
      </c>
      <c r="N57" s="76">
        <f>IF('Unadjusted LF'!M53=0,0,'Unadjusted Energy'!N57/'Unadjusted LF'!M53/'Unadjusted LF'!M$77)</f>
        <v>46578.656246010767</v>
      </c>
      <c r="O57" s="76">
        <f>IF('Unadjusted LF'!N53=0,0,'Unadjusted Energy'!O57/'Unadjusted LF'!N53/'Unadjusted LF'!N$77)</f>
        <v>36901.041200300184</v>
      </c>
      <c r="P57" s="76">
        <f>IF('Unadjusted LF'!O53=0,0,'Unadjusted Energy'!P57/'Unadjusted LF'!O53/'Unadjusted LF'!O$77)</f>
        <v>33341.594265380285</v>
      </c>
      <c r="Q57" s="85">
        <f t="shared" si="4"/>
        <v>59284.15232046353</v>
      </c>
    </row>
    <row r="58" spans="1:17" x14ac:dyDescent="0.2">
      <c r="A58" s="65">
        <v>4</v>
      </c>
      <c r="B58" s="9" t="s">
        <v>74</v>
      </c>
      <c r="C58" s="65" t="s">
        <v>33</v>
      </c>
      <c r="D58" s="68"/>
      <c r="E58" s="76">
        <f>IF('Unadjusted LF'!D54=0,0,'Unadjusted Energy'!E58/'Unadjusted LF'!D54/'Unadjusted LF'!D$77)</f>
        <v>3865.1400956350017</v>
      </c>
      <c r="F58" s="76">
        <f>IF('Unadjusted LF'!E54=0,0,'Unadjusted Energy'!F58/'Unadjusted LF'!E54/'Unadjusted LF'!E$77)</f>
        <v>4447.2917586169169</v>
      </c>
      <c r="G58" s="76">
        <f>IF('Unadjusted LF'!F54=0,0,'Unadjusted Energy'!G58/'Unadjusted LF'!F54/'Unadjusted LF'!F$77)</f>
        <v>3957.7873132921809</v>
      </c>
      <c r="H58" s="76">
        <f>IF('Unadjusted LF'!G54=0,0,'Unadjusted Energy'!H58/'Unadjusted LF'!G54/'Unadjusted LF'!G$77)</f>
        <v>3228.8189594455821</v>
      </c>
      <c r="I58" s="76">
        <f>IF('Unadjusted LF'!H54=0,0,'Unadjusted Energy'!I58/'Unadjusted LF'!H54/'Unadjusted LF'!H$77)</f>
        <v>3327.3228702842475</v>
      </c>
      <c r="J58" s="76">
        <f>IF('Unadjusted LF'!I54=0,0,'Unadjusted Energy'!J58/'Unadjusted LF'!I54/'Unadjusted LF'!I$77)</f>
        <v>3181.4416691243896</v>
      </c>
      <c r="K58" s="76">
        <f>IF('Unadjusted LF'!J54=0,0,'Unadjusted Energy'!K58/'Unadjusted LF'!J54/'Unadjusted LF'!J$77)</f>
        <v>3346.9490299916524</v>
      </c>
      <c r="L58" s="76">
        <f>IF('Unadjusted LF'!K54=0,0,'Unadjusted Energy'!L58/'Unadjusted LF'!K54/'Unadjusted LF'!K$77)</f>
        <v>3427.8120016726302</v>
      </c>
      <c r="M58" s="76">
        <f>IF('Unadjusted LF'!L54=0,0,'Unadjusted Energy'!M58/'Unadjusted LF'!L54/'Unadjusted LF'!L$77)</f>
        <v>3230.0263791099856</v>
      </c>
      <c r="N58" s="76">
        <f>IF('Unadjusted LF'!M54=0,0,'Unadjusted Energy'!N58/'Unadjusted LF'!M54/'Unadjusted LF'!M$77)</f>
        <v>3437.0694781352431</v>
      </c>
      <c r="O58" s="76">
        <f>IF('Unadjusted LF'!N54=0,0,'Unadjusted Energy'!O58/'Unadjusted LF'!N54/'Unadjusted LF'!N$77)</f>
        <v>3340.3752826432724</v>
      </c>
      <c r="P58" s="76">
        <f>IF('Unadjusted LF'!O54=0,0,'Unadjusted Energy'!P58/'Unadjusted LF'!O54/'Unadjusted LF'!O$77)</f>
        <v>3498.8019096761441</v>
      </c>
      <c r="Q58" s="85">
        <f t="shared" si="4"/>
        <v>4447.2917586169169</v>
      </c>
    </row>
    <row r="59" spans="1:17" x14ac:dyDescent="0.2">
      <c r="A59" s="65">
        <v>5</v>
      </c>
      <c r="B59" s="9" t="s">
        <v>75</v>
      </c>
      <c r="C59" s="65" t="s">
        <v>29</v>
      </c>
      <c r="D59" s="68"/>
      <c r="E59" s="76">
        <f>IF('Unadjusted LF'!D55=0,0,'Unadjusted Energy'!E59/'Unadjusted LF'!D55/'Unadjusted LF'!D$77)</f>
        <v>3011.2265907585638</v>
      </c>
      <c r="F59" s="76">
        <f>IF('Unadjusted LF'!E55=0,0,'Unadjusted Energy'!F59/'Unadjusted LF'!E55/'Unadjusted LF'!E$77)</f>
        <v>4095.9369227884836</v>
      </c>
      <c r="G59" s="76">
        <f>IF('Unadjusted LF'!F55=0,0,'Unadjusted Energy'!G59/'Unadjusted LF'!F55/'Unadjusted LF'!F$77)</f>
        <v>7479.5932912692915</v>
      </c>
      <c r="H59" s="76">
        <f>IF('Unadjusted LF'!G55=0,0,'Unadjusted Energy'!H59/'Unadjusted LF'!G55/'Unadjusted LF'!G$77)</f>
        <v>9874.8992177115342</v>
      </c>
      <c r="I59" s="76">
        <f>IF('Unadjusted LF'!H55=0,0,'Unadjusted Energy'!I59/'Unadjusted LF'!H55/'Unadjusted LF'!H$77)</f>
        <v>14101.44355774637</v>
      </c>
      <c r="J59" s="76">
        <f>IF('Unadjusted LF'!I55=0,0,'Unadjusted Energy'!J59/'Unadjusted LF'!I55/'Unadjusted LF'!I$77)</f>
        <v>9781.5815430976891</v>
      </c>
      <c r="K59" s="76">
        <f>IF('Unadjusted LF'!J55=0,0,'Unadjusted Energy'!K59/'Unadjusted LF'!J55/'Unadjusted LF'!J$77)</f>
        <v>10750.275217613927</v>
      </c>
      <c r="L59" s="76">
        <f>IF('Unadjusted LF'!K55=0,0,'Unadjusted Energy'!L59/'Unadjusted LF'!K55/'Unadjusted LF'!K$77)</f>
        <v>13235.290298974303</v>
      </c>
      <c r="M59" s="76">
        <f>IF('Unadjusted LF'!L55=0,0,'Unadjusted Energy'!M59/'Unadjusted LF'!L55/'Unadjusted LF'!L$77)</f>
        <v>15557.527693856999</v>
      </c>
      <c r="N59" s="76">
        <f>IF('Unadjusted LF'!M55=0,0,'Unadjusted Energy'!N59/'Unadjusted LF'!M55/'Unadjusted LF'!M$77)</f>
        <v>12065.232920816868</v>
      </c>
      <c r="O59" s="76">
        <f>IF('Unadjusted LF'!N55=0,0,'Unadjusted Energy'!O59/'Unadjusted LF'!N55/'Unadjusted LF'!N$77)</f>
        <v>7232.027552643176</v>
      </c>
      <c r="P59" s="76">
        <f>IF('Unadjusted LF'!O55=0,0,'Unadjusted Energy'!P59/'Unadjusted LF'!O55/'Unadjusted LF'!O$77)</f>
        <v>5385.0019559307439</v>
      </c>
      <c r="Q59" s="85">
        <f t="shared" si="4"/>
        <v>15557.527693856999</v>
      </c>
    </row>
    <row r="60" spans="1:17" x14ac:dyDescent="0.2">
      <c r="A60" s="65">
        <v>6</v>
      </c>
      <c r="B60" s="9" t="s">
        <v>76</v>
      </c>
      <c r="C60" s="65" t="s">
        <v>63</v>
      </c>
      <c r="D60" s="68"/>
      <c r="E60" s="76">
        <f>IF('Unadjusted LF'!D56=0,0,'Unadjusted Energy'!E60/'Unadjusted LF'!D56/'Unadjusted LF'!D$77)</f>
        <v>12019.130941019779</v>
      </c>
      <c r="F60" s="76">
        <f>IF('Unadjusted LF'!E56=0,0,'Unadjusted Energy'!F60/'Unadjusted LF'!E56/'Unadjusted LF'!E$77)</f>
        <v>12262.141329839234</v>
      </c>
      <c r="G60" s="76">
        <f>IF('Unadjusted LF'!F56=0,0,'Unadjusted Energy'!G60/'Unadjusted LF'!F56/'Unadjusted LF'!F$77)</f>
        <v>10251.00481636547</v>
      </c>
      <c r="H60" s="76">
        <f>IF('Unadjusted LF'!G56=0,0,'Unadjusted Energy'!H60/'Unadjusted LF'!G56/'Unadjusted LF'!G$77)</f>
        <v>7814.8961219962766</v>
      </c>
      <c r="I60" s="76">
        <f>IF('Unadjusted LF'!H56=0,0,'Unadjusted Energy'!I60/'Unadjusted LF'!H56/'Unadjusted LF'!H$77)</f>
        <v>10343.352107030529</v>
      </c>
      <c r="J60" s="76">
        <f>IF('Unadjusted LF'!I56=0,0,'Unadjusted Energy'!J60/'Unadjusted LF'!I56/'Unadjusted LF'!I$77)</f>
        <v>12565.964645552811</v>
      </c>
      <c r="K60" s="76">
        <f>IF('Unadjusted LF'!J56=0,0,'Unadjusted Energy'!K60/'Unadjusted LF'!J56/'Unadjusted LF'!J$77)</f>
        <v>15843.855637046188</v>
      </c>
      <c r="L60" s="76">
        <f>IF('Unadjusted LF'!K56=0,0,'Unadjusted Energy'!L60/'Unadjusted LF'!K56/'Unadjusted LF'!K$77)</f>
        <v>17413.389628896817</v>
      </c>
      <c r="M60" s="76">
        <f>IF('Unadjusted LF'!L56=0,0,'Unadjusted Energy'!M60/'Unadjusted LF'!L56/'Unadjusted LF'!L$77)</f>
        <v>15252.688161829237</v>
      </c>
      <c r="N60" s="76">
        <f>IF('Unadjusted LF'!M56=0,0,'Unadjusted Energy'!N60/'Unadjusted LF'!M56/'Unadjusted LF'!M$77)</f>
        <v>10744.065846848107</v>
      </c>
      <c r="O60" s="76">
        <f>IF('Unadjusted LF'!N56=0,0,'Unadjusted Energy'!O60/'Unadjusted LF'!N56/'Unadjusted LF'!N$77)</f>
        <v>7664.8952015286904</v>
      </c>
      <c r="P60" s="76">
        <f>IF('Unadjusted LF'!O56=0,0,'Unadjusted Energy'!P60/'Unadjusted LF'!O56/'Unadjusted LF'!O$77)</f>
        <v>8283.3304195884666</v>
      </c>
      <c r="Q60" s="85">
        <f t="shared" si="4"/>
        <v>17413.389628896817</v>
      </c>
    </row>
    <row r="61" spans="1:17" x14ac:dyDescent="0.2">
      <c r="A61" s="65">
        <v>7</v>
      </c>
      <c r="B61" s="9" t="s">
        <v>77</v>
      </c>
      <c r="C61" s="65" t="s">
        <v>78</v>
      </c>
      <c r="D61" s="68"/>
      <c r="E61" s="76">
        <f>IF('Unadjusted LF'!D57=0,0,'Unadjusted Energy'!E61/'Unadjusted LF'!D57/'Unadjusted LF'!D$77)</f>
        <v>4768.1454049960139</v>
      </c>
      <c r="F61" s="76">
        <f>IF('Unadjusted LF'!E57=0,0,'Unadjusted Energy'!F61/'Unadjusted LF'!E57/'Unadjusted LF'!E$77)</f>
        <v>4844.2129677825315</v>
      </c>
      <c r="G61" s="76">
        <f>IF('Unadjusted LF'!F57=0,0,'Unadjusted Energy'!G61/'Unadjusted LF'!F57/'Unadjusted LF'!F$77)</f>
        <v>4757.7094404006521</v>
      </c>
      <c r="H61" s="76">
        <f>IF('Unadjusted LF'!G57=0,0,'Unadjusted Energy'!H61/'Unadjusted LF'!G57/'Unadjusted LF'!G$77)</f>
        <v>5382.412422778043</v>
      </c>
      <c r="I61" s="76">
        <f>IF('Unadjusted LF'!H57=0,0,'Unadjusted Energy'!I61/'Unadjusted LF'!H57/'Unadjusted LF'!H$77)</f>
        <v>5989.0291251272756</v>
      </c>
      <c r="J61" s="76">
        <f>IF('Unadjusted LF'!I57=0,0,'Unadjusted Energy'!J61/'Unadjusted LF'!I57/'Unadjusted LF'!I$77)</f>
        <v>6514.2311552209558</v>
      </c>
      <c r="K61" s="76">
        <f>IF('Unadjusted LF'!J57=0,0,'Unadjusted Energy'!K61/'Unadjusted LF'!J57/'Unadjusted LF'!J$77)</f>
        <v>6511.2094905896311</v>
      </c>
      <c r="L61" s="76">
        <f>IF('Unadjusted LF'!K57=0,0,'Unadjusted Energy'!L61/'Unadjusted LF'!K57/'Unadjusted LF'!K$77)</f>
        <v>6340.1723326454503</v>
      </c>
      <c r="M61" s="76">
        <f>IF('Unadjusted LF'!L57=0,0,'Unadjusted Energy'!M61/'Unadjusted LF'!L57/'Unadjusted LF'!L$77)</f>
        <v>6547.4777757993961</v>
      </c>
      <c r="N61" s="76">
        <f>IF('Unadjusted LF'!M57=0,0,'Unadjusted Energy'!N61/'Unadjusted LF'!M57/'Unadjusted LF'!M$77)</f>
        <v>6097.8504563708047</v>
      </c>
      <c r="O61" s="76">
        <f>IF('Unadjusted LF'!N57=0,0,'Unadjusted Energy'!O61/'Unadjusted LF'!N57/'Unadjusted LF'!N$77)</f>
        <v>4724.3411987296313</v>
      </c>
      <c r="P61" s="76">
        <f>IF('Unadjusted LF'!O57=0,0,'Unadjusted Energy'!P61/'Unadjusted LF'!O57/'Unadjusted LF'!O$77)</f>
        <v>4832.9648248373023</v>
      </c>
      <c r="Q61" s="85">
        <f t="shared" si="4"/>
        <v>6547.4777757993961</v>
      </c>
    </row>
    <row r="62" spans="1:17" x14ac:dyDescent="0.2">
      <c r="A62" s="65">
        <v>8</v>
      </c>
      <c r="B62" s="9" t="s">
        <v>79</v>
      </c>
      <c r="C62" s="65" t="s">
        <v>80</v>
      </c>
      <c r="D62" s="68"/>
      <c r="E62" s="76">
        <f>IF('Unadjusted LF'!D58=0,0,'Unadjusted Energy'!E62/'Unadjusted LF'!D58/'Unadjusted LF'!D$77)</f>
        <v>864.00003051757813</v>
      </c>
      <c r="F62" s="76">
        <f>IF('Unadjusted LF'!E58=0,0,'Unadjusted Energy'!F62/'Unadjusted LF'!E58/'Unadjusted LF'!E$77)</f>
        <v>792.72003173828125</v>
      </c>
      <c r="G62" s="76">
        <f>IF('Unadjusted LF'!F58=0,0,'Unadjusted Energy'!G62/'Unadjusted LF'!F58/'Unadjusted LF'!F$77)</f>
        <v>857.52001953125</v>
      </c>
      <c r="H62" s="76">
        <f>IF('Unadjusted LF'!G58=0,0,'Unadjusted Energy'!H62/'Unadjusted LF'!G58/'Unadjusted LF'!G$77)</f>
        <v>693.36001586914063</v>
      </c>
      <c r="I62" s="76">
        <f>IF('Unadjusted LF'!H58=0,0,'Unadjusted Energy'!I62/'Unadjusted LF'!H58/'Unadjusted LF'!H$77)</f>
        <v>684.72003173828125</v>
      </c>
      <c r="J62" s="76">
        <f>IF('Unadjusted LF'!I58=0,0,'Unadjusted Energy'!J62/'Unadjusted LF'!I58/'Unadjusted LF'!I$77)</f>
        <v>773.28001403808594</v>
      </c>
      <c r="K62" s="76">
        <f>IF('Unadjusted LF'!J58=0,0,'Unadjusted Energy'!K62/'Unadjusted LF'!J58/'Unadjusted LF'!J$77)</f>
        <v>790.56002807617188</v>
      </c>
      <c r="L62" s="76">
        <f>IF('Unadjusted LF'!K58=0,0,'Unadjusted Energy'!L62/'Unadjusted LF'!K58/'Unadjusted LF'!K$77)</f>
        <v>879.12004089355469</v>
      </c>
      <c r="M62" s="76">
        <f>IF('Unadjusted LF'!L58=0,0,'Unadjusted Energy'!M62/'Unadjusted LF'!L58/'Unadjusted LF'!L$77)</f>
        <v>794.88003444671631</v>
      </c>
      <c r="N62" s="76">
        <f>IF('Unadjusted LF'!M58=0,0,'Unadjusted Energy'!N62/'Unadjusted LF'!M58/'Unadjusted LF'!M$77)</f>
        <v>601.56004154682159</v>
      </c>
      <c r="O62" s="76">
        <f>IF('Unadjusted LF'!N58=0,0,'Unadjusted Energy'!O62/'Unadjusted LF'!N58/'Unadjusted LF'!N$77)</f>
        <v>744.12004089355469</v>
      </c>
      <c r="P62" s="76">
        <f>IF('Unadjusted LF'!O58=0,0,'Unadjusted Energy'!P62/'Unadjusted LF'!O58/'Unadjusted LF'!O$77)</f>
        <v>776.52003479003906</v>
      </c>
      <c r="Q62" s="85">
        <f t="shared" si="4"/>
        <v>879.12004089355469</v>
      </c>
    </row>
    <row r="63" spans="1:17" x14ac:dyDescent="0.2">
      <c r="A63" s="65">
        <v>9</v>
      </c>
      <c r="B63" s="9" t="s">
        <v>81</v>
      </c>
      <c r="C63" s="65" t="s">
        <v>35</v>
      </c>
      <c r="D63" s="68"/>
      <c r="E63" s="76">
        <f>IF('Unadjusted LF'!D59=0,0,'Unadjusted Energy'!E63/'Unadjusted LF'!D59/'Unadjusted LF'!D$77)</f>
        <v>10834.556061035159</v>
      </c>
      <c r="F63" s="76">
        <f>IF('Unadjusted LF'!E59=0,0,'Unadjusted Energy'!F63/'Unadjusted LF'!E59/'Unadjusted LF'!E$77)</f>
        <v>10891.638111694334</v>
      </c>
      <c r="G63" s="76">
        <f>IF('Unadjusted LF'!F59=0,0,'Unadjusted Energy'!G63/'Unadjusted LF'!F59/'Unadjusted LF'!F$77)</f>
        <v>10512.79518005371</v>
      </c>
      <c r="H63" s="76">
        <f>IF('Unadjusted LF'!G59=0,0,'Unadjusted Energy'!H63/'Unadjusted LF'!G59/'Unadjusted LF'!G$77)</f>
        <v>8904.4471394653319</v>
      </c>
      <c r="I63" s="76">
        <f>IF('Unadjusted LF'!H59=0,0,'Unadjusted Energy'!I63/'Unadjusted LF'!H59/'Unadjusted LF'!H$77)</f>
        <v>9617.8471177978518</v>
      </c>
      <c r="J63" s="76">
        <f>IF('Unadjusted LF'!I59=0,0,'Unadjusted Energy'!J63/'Unadjusted LF'!I59/'Unadjusted LF'!I$77)</f>
        <v>11320.902095825195</v>
      </c>
      <c r="K63" s="76">
        <f>IF('Unadjusted LF'!J59=0,0,'Unadjusted Energy'!K63/'Unadjusted LF'!J59/'Unadjusted LF'!J$77)</f>
        <v>12311.044198974607</v>
      </c>
      <c r="L63" s="76">
        <f>IF('Unadjusted LF'!K59=0,0,'Unadjusted Energy'!L63/'Unadjusted LF'!K59/'Unadjusted LF'!K$77)</f>
        <v>11980.157044555664</v>
      </c>
      <c r="M63" s="76">
        <f>IF('Unadjusted LF'!L59=0,0,'Unadjusted Energy'!M63/'Unadjusted LF'!L59/'Unadjusted LF'!L$77)</f>
        <v>11768.733030517578</v>
      </c>
      <c r="N63" s="76">
        <f>IF('Unadjusted LF'!M59=0,0,'Unadjusted Energy'!N63/'Unadjusted LF'!M59/'Unadjusted LF'!M$77)</f>
        <v>11601.748269775391</v>
      </c>
      <c r="O63" s="76">
        <f>IF('Unadjusted LF'!N59=0,0,'Unadjusted Energy'!O63/'Unadjusted LF'!N59/'Unadjusted LF'!N$77)</f>
        <v>10607.962035400391</v>
      </c>
      <c r="P63" s="76">
        <f>IF('Unadjusted LF'!O59=0,0,'Unadjusted Energy'!P63/'Unadjusted LF'!O59/'Unadjusted LF'!O$77)</f>
        <v>9867.3080082397464</v>
      </c>
      <c r="Q63" s="85">
        <f t="shared" si="4"/>
        <v>12311.044198974607</v>
      </c>
    </row>
    <row r="64" spans="1:17" x14ac:dyDescent="0.2">
      <c r="A64" s="65">
        <v>10</v>
      </c>
      <c r="B64" s="9" t="s">
        <v>82</v>
      </c>
      <c r="C64" s="65" t="s">
        <v>37</v>
      </c>
      <c r="D64" s="68"/>
      <c r="E64" s="76">
        <f>IF('Unadjusted LF'!D60=0,0,'Unadjusted Energy'!E64/'Unadjusted LF'!D60/'Unadjusted LF'!D$77)</f>
        <v>12489.330413818358</v>
      </c>
      <c r="F64" s="76">
        <f>IF('Unadjusted LF'!E60=0,0,'Unadjusted Energy'!F64/'Unadjusted LF'!E60/'Unadjusted LF'!E$77)</f>
        <v>12757.420272827148</v>
      </c>
      <c r="G64" s="76">
        <f>IF('Unadjusted LF'!F60=0,0,'Unadjusted Energy'!G64/'Unadjusted LF'!F60/'Unadjusted LF'!F$77)</f>
        <v>11496.570419311523</v>
      </c>
      <c r="H64" s="76">
        <f>IF('Unadjusted LF'!G60=0,0,'Unadjusted Energy'!H64/'Unadjusted LF'!G60/'Unadjusted LF'!G$77)</f>
        <v>10286.800338745115</v>
      </c>
      <c r="I64" s="76">
        <f>IF('Unadjusted LF'!H60=0,0,'Unadjusted Energy'!I64/'Unadjusted LF'!H60/'Unadjusted LF'!H$77)</f>
        <v>11108.980224609375</v>
      </c>
      <c r="J64" s="76">
        <f>IF('Unadjusted LF'!I60=0,0,'Unadjusted Energy'!J64/'Unadjusted LF'!I60/'Unadjusted LF'!I$77)</f>
        <v>11650.920379638672</v>
      </c>
      <c r="K64" s="76">
        <f>IF('Unadjusted LF'!J60=0,0,'Unadjusted Energy'!K64/'Unadjusted LF'!J60/'Unadjusted LF'!J$77)</f>
        <v>12237.280303955078</v>
      </c>
      <c r="L64" s="76">
        <f>IF('Unadjusted LF'!K60=0,0,'Unadjusted Energy'!L64/'Unadjusted LF'!K60/'Unadjusted LF'!K$77)</f>
        <v>12264.600372314453</v>
      </c>
      <c r="M64" s="76">
        <f>IF('Unadjusted LF'!L60=0,0,'Unadjusted Energy'!M64/'Unadjusted LF'!L60/'Unadjusted LF'!L$77)</f>
        <v>11406.740356445313</v>
      </c>
      <c r="N64" s="76">
        <f>IF('Unadjusted LF'!M60=0,0,'Unadjusted Energy'!N64/'Unadjusted LF'!M60/'Unadjusted LF'!M$77)</f>
        <v>11350.390090942381</v>
      </c>
      <c r="O64" s="76">
        <f>IF('Unadjusted LF'!N60=0,0,'Unadjusted Energy'!O64/'Unadjusted LF'!N60/'Unadjusted LF'!N$77)</f>
        <v>11490.07014465332</v>
      </c>
      <c r="P64" s="76">
        <f>IF('Unadjusted LF'!O60=0,0,'Unadjusted Energy'!P64/'Unadjusted LF'!O60/'Unadjusted LF'!O$77)</f>
        <v>12387.610137939453</v>
      </c>
      <c r="Q64" s="85">
        <f t="shared" si="4"/>
        <v>12757.420272827148</v>
      </c>
    </row>
    <row r="65" spans="1:17" x14ac:dyDescent="0.2">
      <c r="A65" s="65">
        <v>11</v>
      </c>
      <c r="B65" s="9" t="s">
        <v>83</v>
      </c>
      <c r="C65" s="65" t="s">
        <v>84</v>
      </c>
      <c r="D65" s="68"/>
      <c r="E65" s="76">
        <f>IF('Unadjusted LF'!D61=0,0,'Unadjusted Energy'!E65/'Unadjusted LF'!D61/'Unadjusted LF'!D$77)</f>
        <v>8902.7999649047833</v>
      </c>
      <c r="F65" s="76">
        <f>IF('Unadjusted LF'!E61=0,0,'Unadjusted Energy'!F65/'Unadjusted LF'!E61/'Unadjusted LF'!E$77)</f>
        <v>9214.7398948669434</v>
      </c>
      <c r="G65" s="76">
        <f>IF('Unadjusted LF'!F61=0,0,'Unadjusted Energy'!G65/'Unadjusted LF'!F61/'Unadjusted LF'!F$77)</f>
        <v>7444.4397048950195</v>
      </c>
      <c r="H65" s="76">
        <f>IF('Unadjusted LF'!G61=0,0,'Unadjusted Energy'!H65/'Unadjusted LF'!G61/'Unadjusted LF'!G$77)</f>
        <v>6505.8000259399414</v>
      </c>
      <c r="I65" s="76">
        <f>IF('Unadjusted LF'!H61=0,0,'Unadjusted Energy'!I65/'Unadjusted LF'!H61/'Unadjusted LF'!H$77)</f>
        <v>8380.1999473571759</v>
      </c>
      <c r="J65" s="76">
        <f>IF('Unadjusted LF'!I61=0,0,'Unadjusted Energy'!J65/'Unadjusted LF'!I61/'Unadjusted LF'!I$77)</f>
        <v>9936.3599510192871</v>
      </c>
      <c r="K65" s="76">
        <f>IF('Unadjusted LF'!J61=0,0,'Unadjusted Energy'!K65/'Unadjusted LF'!J61/'Unadjusted LF'!J$77)</f>
        <v>10812.29979133606</v>
      </c>
      <c r="L65" s="76">
        <f>IF('Unadjusted LF'!K61=0,0,'Unadjusted Energy'!L65/'Unadjusted LF'!K61/'Unadjusted LF'!K$77)</f>
        <v>10295.879711151123</v>
      </c>
      <c r="M65" s="76">
        <f>IF('Unadjusted LF'!L61=0,0,'Unadjusted Energy'!M65/'Unadjusted LF'!L61/'Unadjusted LF'!L$77)</f>
        <v>9200.6398296356183</v>
      </c>
      <c r="N65" s="76">
        <f>IF('Unadjusted LF'!M61=0,0,'Unadjusted Energy'!N65/'Unadjusted LF'!M61/'Unadjusted LF'!M$77)</f>
        <v>8456.9401073455811</v>
      </c>
      <c r="O65" s="76">
        <f>IF('Unadjusted LF'!N61=0,0,'Unadjusted Energy'!O65/'Unadjusted LF'!N61/'Unadjusted LF'!N$77)</f>
        <v>6408.6600952148438</v>
      </c>
      <c r="P65" s="76">
        <f>IF('Unadjusted LF'!O61=0,0,'Unadjusted Energy'!P65/'Unadjusted LF'!O61/'Unadjusted LF'!O$77)</f>
        <v>9089.4600067138654</v>
      </c>
      <c r="Q65" s="85">
        <f t="shared" si="4"/>
        <v>10812.29979133606</v>
      </c>
    </row>
    <row r="66" spans="1:17" x14ac:dyDescent="0.2">
      <c r="A66" s="65">
        <v>12</v>
      </c>
      <c r="B66" s="9" t="s">
        <v>142</v>
      </c>
      <c r="C66" s="65" t="s">
        <v>143</v>
      </c>
      <c r="D66" s="68"/>
      <c r="E66" s="76">
        <f>IF('Unadjusted LF'!D62=0,0,'Unadjusted Energy'!E66/'Unadjusted LF'!D62/'Unadjusted LF'!D$77)</f>
        <v>1908</v>
      </c>
      <c r="F66" s="76">
        <f>IF('Unadjusted LF'!E62=0,0,'Unadjusted Energy'!F66/'Unadjusted LF'!E62/'Unadjusted LF'!E$77)</f>
        <v>2088</v>
      </c>
      <c r="G66" s="76">
        <f>IF('Unadjusted LF'!F62=0,0,'Unadjusted Energy'!G66/'Unadjusted LF'!F62/'Unadjusted LF'!F$77)</f>
        <v>1536</v>
      </c>
      <c r="H66" s="76">
        <f>IF('Unadjusted LF'!G62=0,0,'Unadjusted Energy'!H66/'Unadjusted LF'!G62/'Unadjusted LF'!G$77)</f>
        <v>2088</v>
      </c>
      <c r="I66" s="76">
        <f>IF('Unadjusted LF'!H62=0,0,'Unadjusted Energy'!I66/'Unadjusted LF'!H62/'Unadjusted LF'!H$77)</f>
        <v>2256</v>
      </c>
      <c r="J66" s="76">
        <f>IF('Unadjusted LF'!I62=0,0,'Unadjusted Energy'!J66/'Unadjusted LF'!I62/'Unadjusted LF'!I$77)</f>
        <v>2028.0000000000002</v>
      </c>
      <c r="K66" s="76">
        <f>IF('Unadjusted LF'!J62=0,0,'Unadjusted Energy'!K66/'Unadjusted LF'!J62/'Unadjusted LF'!J$77)</f>
        <v>2028</v>
      </c>
      <c r="L66" s="76">
        <f>IF('Unadjusted LF'!K62=0,0,'Unadjusted Energy'!L66/'Unadjusted LF'!K62/'Unadjusted LF'!K$77)</f>
        <v>2460</v>
      </c>
      <c r="M66" s="76">
        <f>IF('Unadjusted LF'!L62=0,0,'Unadjusted Energy'!M66/'Unadjusted LF'!L62/'Unadjusted LF'!L$77)</f>
        <v>1920</v>
      </c>
      <c r="N66" s="76">
        <f>IF('Unadjusted LF'!M62=0,0,'Unadjusted Energy'!N66/'Unadjusted LF'!M62/'Unadjusted LF'!M$77)</f>
        <v>2340</v>
      </c>
      <c r="O66" s="76">
        <f>IF('Unadjusted LF'!N62=0,0,'Unadjusted Energy'!O66/'Unadjusted LF'!N62/'Unadjusted LF'!N$77)</f>
        <v>1620</v>
      </c>
      <c r="P66" s="76">
        <f>IF('Unadjusted LF'!O62=0,0,'Unadjusted Energy'!P66/'Unadjusted LF'!O62/'Unadjusted LF'!O$77)</f>
        <v>2076</v>
      </c>
      <c r="Q66" s="85">
        <f t="shared" si="4"/>
        <v>2460</v>
      </c>
    </row>
    <row r="67" spans="1:17" x14ac:dyDescent="0.2">
      <c r="A67" s="65">
        <v>13</v>
      </c>
      <c r="B67" s="9" t="s">
        <v>85</v>
      </c>
      <c r="C67" s="65" t="s">
        <v>86</v>
      </c>
      <c r="D67" s="68"/>
      <c r="E67" s="76">
        <f>IF('Unadjusted LF'!D63=0,0,'Unadjusted Energy'!E67/'Unadjusted LF'!D63/'Unadjusted LF'!D$77)</f>
        <v>8460.8131103515625</v>
      </c>
      <c r="F67" s="76">
        <f>IF('Unadjusted LF'!E63=0,0,'Unadjusted Energy'!F67/'Unadjusted LF'!E63/'Unadjusted LF'!E$77)</f>
        <v>8605.51123046875</v>
      </c>
      <c r="G67" s="76">
        <f>IF('Unadjusted LF'!F63=0,0,'Unadjusted Energy'!G67/'Unadjusted LF'!F63/'Unadjusted LF'!F$77)</f>
        <v>8371.629280090332</v>
      </c>
      <c r="H67" s="76">
        <f>IF('Unadjusted LF'!G63=0,0,'Unadjusted Energy'!H67/'Unadjusted LF'!G63/'Unadjusted LF'!G$77)</f>
        <v>9386.12646484375</v>
      </c>
      <c r="I67" s="76">
        <f>IF('Unadjusted LF'!H63=0,0,'Unadjusted Energy'!I67/'Unadjusted LF'!H63/'Unadjusted LF'!H$77)</f>
        <v>11135.361328125</v>
      </c>
      <c r="J67" s="76">
        <f>IF('Unadjusted LF'!I63=0,0,'Unadjusted Energy'!J67/'Unadjusted LF'!I63/'Unadjusted LF'!I$77)</f>
        <v>12565.18115234375</v>
      </c>
      <c r="K67" s="76">
        <f>IF('Unadjusted LF'!J63=0,0,'Unadjusted Energy'!K67/'Unadjusted LF'!J63/'Unadjusted LF'!J$77)</f>
        <v>13682.966735839844</v>
      </c>
      <c r="L67" s="76">
        <f>IF('Unadjusted LF'!K63=0,0,'Unadjusted Energy'!L67/'Unadjusted LF'!K63/'Unadjusted LF'!K$77)</f>
        <v>12906.13623046875</v>
      </c>
      <c r="M67" s="76">
        <f>IF('Unadjusted LF'!L63=0,0,'Unadjusted Energy'!M67/'Unadjusted LF'!L63/'Unadjusted LF'!L$77)</f>
        <v>11605.318206787111</v>
      </c>
      <c r="N67" s="76">
        <f>IF('Unadjusted LF'!M63=0,0,'Unadjusted Energy'!N67/'Unadjusted LF'!M63/'Unadjusted LF'!M$77)</f>
        <v>10232</v>
      </c>
      <c r="O67" s="76">
        <f>IF('Unadjusted LF'!N63=0,0,'Unadjusted Energy'!O67/'Unadjusted LF'!N63/'Unadjusted LF'!N$77)</f>
        <v>9390.135009765625</v>
      </c>
      <c r="P67" s="76">
        <f>IF('Unadjusted LF'!O63=0,0,'Unadjusted Energy'!P67/'Unadjusted LF'!O63/'Unadjusted LF'!O$77)</f>
        <v>7930.5482177734375</v>
      </c>
      <c r="Q67" s="85">
        <f t="shared" si="4"/>
        <v>13682.966735839844</v>
      </c>
    </row>
    <row r="68" spans="1:17" x14ac:dyDescent="0.2">
      <c r="A68" s="65">
        <v>14</v>
      </c>
      <c r="B68" s="9" t="s">
        <v>87</v>
      </c>
      <c r="C68" s="65" t="s">
        <v>88</v>
      </c>
      <c r="D68" s="68"/>
      <c r="E68" s="76">
        <f>IF('Unadjusted LF'!D64=0,0,'Unadjusted Energy'!E68/'Unadjusted LF'!D64/'Unadjusted LF'!D$77)</f>
        <v>416.02100000000002</v>
      </c>
      <c r="F68" s="76">
        <f>IF('Unadjusted LF'!E64=0,0,'Unadjusted Energy'!F68/'Unadjusted LF'!E64/'Unadjusted LF'!E$77)</f>
        <v>416.02100000000013</v>
      </c>
      <c r="G68" s="76">
        <f>IF('Unadjusted LF'!F64=0,0,'Unadjusted Energy'!G68/'Unadjusted LF'!F64/'Unadjusted LF'!F$77)</f>
        <v>416.02100000000002</v>
      </c>
      <c r="H68" s="76">
        <f>IF('Unadjusted LF'!G64=0,0,'Unadjusted Energy'!H68/'Unadjusted LF'!G64/'Unadjusted LF'!G$77)</f>
        <v>416.02100000000002</v>
      </c>
      <c r="I68" s="76">
        <f>IF('Unadjusted LF'!H64=0,0,'Unadjusted Energy'!I68/'Unadjusted LF'!H64/'Unadjusted LF'!H$77)</f>
        <v>416.02100000000002</v>
      </c>
      <c r="J68" s="76">
        <f>IF('Unadjusted LF'!I64=0,0,'Unadjusted Energy'!J68/'Unadjusted LF'!I64/'Unadjusted LF'!I$77)</f>
        <v>416.02100000000002</v>
      </c>
      <c r="K68" s="76">
        <f>IF('Unadjusted LF'!J64=0,0,'Unadjusted Energy'!K68/'Unadjusted LF'!J64/'Unadjusted LF'!J$77)</f>
        <v>417.4</v>
      </c>
      <c r="L68" s="76">
        <f>IF('Unadjusted LF'!K64=0,0,'Unadjusted Energy'!L68/'Unadjusted LF'!K64/'Unadjusted LF'!K$77)</f>
        <v>417.4</v>
      </c>
      <c r="M68" s="76">
        <f>IF('Unadjusted LF'!L64=0,0,'Unadjusted Energy'!M68/'Unadjusted LF'!L64/'Unadjusted LF'!L$77)</f>
        <v>417.59300000000002</v>
      </c>
      <c r="N68" s="76">
        <f>IF('Unadjusted LF'!M64=0,0,'Unadjusted Energy'!N68/'Unadjusted LF'!M64/'Unadjusted LF'!M$77)</f>
        <v>417.59300000000007</v>
      </c>
      <c r="O68" s="76">
        <f>IF('Unadjusted LF'!N64=0,0,'Unadjusted Energy'!O68/'Unadjusted LF'!N64/'Unadjusted LF'!N$77)</f>
        <v>417.51100000000008</v>
      </c>
      <c r="P68" s="76">
        <f>IF('Unadjusted LF'!O64=0,0,'Unadjusted Energy'!P68/'Unadjusted LF'!O64/'Unadjusted LF'!O$77)</f>
        <v>417.89700000000005</v>
      </c>
      <c r="Q68" s="85">
        <f t="shared" si="4"/>
        <v>417.89700000000005</v>
      </c>
    </row>
    <row r="69" spans="1:17" x14ac:dyDescent="0.2">
      <c r="A69" s="65">
        <v>15</v>
      </c>
      <c r="B69" s="9" t="s">
        <v>89</v>
      </c>
      <c r="C69" s="65" t="s">
        <v>43</v>
      </c>
      <c r="D69" s="68"/>
      <c r="E69" s="76">
        <f>IF('Unadjusted LF'!D65=0,0,'Unadjusted Energy'!E69/'Unadjusted LF'!D65/'Unadjusted LF'!D$77)</f>
        <v>1204.0340000000001</v>
      </c>
      <c r="F69" s="76">
        <f>IF('Unadjusted LF'!E65=0,0,'Unadjusted Energy'!F69/'Unadjusted LF'!E65/'Unadjusted LF'!E$77)</f>
        <v>1208.4590000000001</v>
      </c>
      <c r="G69" s="76">
        <f>IF('Unadjusted LF'!F65=0,0,'Unadjusted Energy'!G69/'Unadjusted LF'!F65/'Unadjusted LF'!F$77)</f>
        <v>1241.8420000000001</v>
      </c>
      <c r="H69" s="76">
        <f>IF('Unadjusted LF'!G65=0,0,'Unadjusted Energy'!H69/'Unadjusted LF'!G65/'Unadjusted LF'!G$77)</f>
        <v>1209.729</v>
      </c>
      <c r="I69" s="76">
        <f>IF('Unadjusted LF'!H65=0,0,'Unadjusted Energy'!I69/'Unadjusted LF'!H65/'Unadjusted LF'!H$77)</f>
        <v>1209.4110000000001</v>
      </c>
      <c r="J69" s="76">
        <f>IF('Unadjusted LF'!I65=0,0,'Unadjusted Energy'!J69/'Unadjusted LF'!I65/'Unadjusted LF'!I$77)</f>
        <v>1205.261</v>
      </c>
      <c r="K69" s="76">
        <f>IF('Unadjusted LF'!J65=0,0,'Unadjusted Energy'!K69/'Unadjusted LF'!J65/'Unadjusted LF'!J$77)</f>
        <v>1207.335</v>
      </c>
      <c r="L69" s="76">
        <f>IF('Unadjusted LF'!K65=0,0,'Unadjusted Energy'!L69/'Unadjusted LF'!K65/'Unadjusted LF'!K$77)</f>
        <v>1207.2080000000001</v>
      </c>
      <c r="M69" s="76">
        <f>IF('Unadjusted LF'!L65=0,0,'Unadjusted Energy'!M69/'Unadjusted LF'!L65/'Unadjusted LF'!L$77)</f>
        <v>1213.854</v>
      </c>
      <c r="N69" s="76">
        <f>IF('Unadjusted LF'!M65=0,0,'Unadjusted Energy'!N69/'Unadjusted LF'!M65/'Unadjusted LF'!M$77)</f>
        <v>1207.029</v>
      </c>
      <c r="O69" s="76">
        <f>IF('Unadjusted LF'!N65=0,0,'Unadjusted Energy'!O69/'Unadjusted LF'!N65/'Unadjusted LF'!N$77)</f>
        <v>1208.2339999999999</v>
      </c>
      <c r="P69" s="76">
        <f>IF('Unadjusted LF'!O65=0,0,'Unadjusted Energy'!P69/'Unadjusted LF'!O65/'Unadjusted LF'!O$77)</f>
        <v>1202.7739999999999</v>
      </c>
      <c r="Q69" s="85">
        <f t="shared" si="4"/>
        <v>1241.8420000000001</v>
      </c>
    </row>
    <row r="70" spans="1:17" x14ac:dyDescent="0.2">
      <c r="A70" s="65">
        <v>16</v>
      </c>
      <c r="B70" s="9" t="s">
        <v>90</v>
      </c>
      <c r="C70" s="65" t="s">
        <v>91</v>
      </c>
      <c r="D70" s="68"/>
      <c r="E70" s="76">
        <f>IF('Unadjusted LF'!D66=0,0,'Unadjusted Energy'!E70/'Unadjusted LF'!D66/'Unadjusted LF'!D$77)</f>
        <v>4204.5213850884893</v>
      </c>
      <c r="F70" s="76">
        <f>IF('Unadjusted LF'!E66=0,0,'Unadjusted Energy'!F70/'Unadjusted LF'!E66/'Unadjusted LF'!E$77)</f>
        <v>2006.7980504809716</v>
      </c>
      <c r="G70" s="76">
        <f>IF('Unadjusted LF'!F66=0,0,'Unadjusted Energy'!G70/'Unadjusted LF'!F66/'Unadjusted LF'!F$77)</f>
        <v>773.39290246971598</v>
      </c>
      <c r="H70" s="76">
        <f>IF('Unadjusted LF'!G66=0,0,'Unadjusted Energy'!H70/'Unadjusted LF'!G66/'Unadjusted LF'!G$77)</f>
        <v>264.36051621754882</v>
      </c>
      <c r="I70" s="76">
        <f>IF('Unadjusted LF'!H66=0,0,'Unadjusted Energy'!I70/'Unadjusted LF'!H66/'Unadjusted LF'!H$77)</f>
        <v>578.96178816695203</v>
      </c>
      <c r="J70" s="76">
        <f>IF('Unadjusted LF'!I66=0,0,'Unadjusted Energy'!J70/'Unadjusted LF'!I66/'Unadjusted LF'!I$77)</f>
        <v>1330.1164805544861</v>
      </c>
      <c r="K70" s="76">
        <f>IF('Unadjusted LF'!J66=0,0,'Unadjusted Energy'!K70/'Unadjusted LF'!J66/'Unadjusted LF'!J$77)</f>
        <v>2829.2411400357523</v>
      </c>
      <c r="L70" s="76">
        <f>IF('Unadjusted LF'!K66=0,0,'Unadjusted Energy'!L70/'Unadjusted LF'!K66/'Unadjusted LF'!K$77)</f>
        <v>3419.1286209530526</v>
      </c>
      <c r="M70" s="76">
        <f>IF('Unadjusted LF'!L66=0,0,'Unadjusted Energy'!M70/'Unadjusted LF'!L66/'Unadjusted LF'!L$77)</f>
        <v>1573.1519769252366</v>
      </c>
      <c r="N70" s="76">
        <f>IF('Unadjusted LF'!M66=0,0,'Unadjusted Energy'!N70/'Unadjusted LF'!M66/'Unadjusted LF'!M$77)</f>
        <v>1555.4007355411252</v>
      </c>
      <c r="O70" s="76">
        <f>IF('Unadjusted LF'!N66=0,0,'Unadjusted Energy'!O70/'Unadjusted LF'!N66/'Unadjusted LF'!N$77)</f>
        <v>2806.827801827802</v>
      </c>
      <c r="P70" s="76">
        <f>IF('Unadjusted LF'!O66=0,0,'Unadjusted Energy'!P70/'Unadjusted LF'!O66/'Unadjusted LF'!O$77)</f>
        <v>4821.7509311305666</v>
      </c>
      <c r="Q70" s="85">
        <f t="shared" si="4"/>
        <v>4821.7509311305666</v>
      </c>
    </row>
    <row r="71" spans="1:17" x14ac:dyDescent="0.2">
      <c r="A71" s="65">
        <v>17</v>
      </c>
      <c r="B71" s="9" t="s">
        <v>92</v>
      </c>
      <c r="C71" s="65" t="s">
        <v>11</v>
      </c>
      <c r="D71" s="68"/>
      <c r="E71" s="76">
        <f>IF('Unadjusted LF'!D67=0,0,'Unadjusted Energy'!E71/'Unadjusted LF'!D67/'Unadjusted LF'!D$77)</f>
        <v>1115.2020093408596</v>
      </c>
      <c r="F71" s="76">
        <f>IF('Unadjusted LF'!E67=0,0,'Unadjusted Energy'!F71/'Unadjusted LF'!E67/'Unadjusted LF'!E$77)</f>
        <v>1327.9491781203421</v>
      </c>
      <c r="G71" s="76">
        <f>IF('Unadjusted LF'!F67=0,0,'Unadjusted Energy'!G71/'Unadjusted LF'!F67/'Unadjusted LF'!F$77)</f>
        <v>1359.4599086599608</v>
      </c>
      <c r="H71" s="76">
        <f>IF('Unadjusted LF'!G67=0,0,'Unadjusted Energy'!H71/'Unadjusted LF'!G67/'Unadjusted LF'!G$77)</f>
        <v>146.65914032446898</v>
      </c>
      <c r="I71" s="76">
        <f>IF('Unadjusted LF'!H67=0,0,'Unadjusted Energy'!I71/'Unadjusted LF'!H67/'Unadjusted LF'!H$77)</f>
        <v>176.02994632375282</v>
      </c>
      <c r="J71" s="76">
        <f>IF('Unadjusted LF'!I67=0,0,'Unadjusted Energy'!J71/'Unadjusted LF'!I67/'Unadjusted LF'!I$77)</f>
        <v>103.16262686794312</v>
      </c>
      <c r="K71" s="76">
        <f>IF('Unadjusted LF'!J67=0,0,'Unadjusted Energy'!K71/'Unadjusted LF'!J67/'Unadjusted LF'!J$77)</f>
        <v>169.21767335280543</v>
      </c>
      <c r="L71" s="76">
        <f>IF('Unadjusted LF'!K67=0,0,'Unadjusted Energy'!L71/'Unadjusted LF'!K67/'Unadjusted LF'!K$77)</f>
        <v>189.30820412285394</v>
      </c>
      <c r="M71" s="76">
        <f>IF('Unadjusted LF'!L67=0,0,'Unadjusted Energy'!M71/'Unadjusted LF'!L67/'Unadjusted LF'!L$77)</f>
        <v>184.70783314147891</v>
      </c>
      <c r="N71" s="76">
        <f>IF('Unadjusted LF'!M67=0,0,'Unadjusted Energy'!N71/'Unadjusted LF'!M67/'Unadjusted LF'!M$77)</f>
        <v>216.10009651816509</v>
      </c>
      <c r="O71" s="76">
        <f>IF('Unadjusted LF'!N67=0,0,'Unadjusted Energy'!O71/'Unadjusted LF'!N67/'Unadjusted LF'!N$77)</f>
        <v>248.50564640455508</v>
      </c>
      <c r="P71" s="76">
        <f>IF('Unadjusted LF'!O67=0,0,'Unadjusted Energy'!P71/'Unadjusted LF'!O67/'Unadjusted LF'!O$77)</f>
        <v>101.2879215605837</v>
      </c>
      <c r="Q71" s="85">
        <f t="shared" si="4"/>
        <v>1359.4599086599608</v>
      </c>
    </row>
    <row r="72" spans="1:17" x14ac:dyDescent="0.2">
      <c r="A72" s="65">
        <v>18</v>
      </c>
      <c r="B72" s="9" t="s">
        <v>93</v>
      </c>
      <c r="C72" s="65" t="s">
        <v>94</v>
      </c>
      <c r="D72" s="68"/>
      <c r="E72" s="76">
        <f>IF('Unadjusted LF'!D68=0,0,'Unadjusted Energy'!E72/'Unadjusted LF'!D68/'Unadjusted LF'!D$77)</f>
        <v>6258.0602645874023</v>
      </c>
      <c r="F72" s="76">
        <f>IF('Unadjusted LF'!E68=0,0,'Unadjusted Energy'!F72/'Unadjusted LF'!E68/'Unadjusted LF'!E$77)</f>
        <v>5085.6123046874991</v>
      </c>
      <c r="G72" s="76">
        <f>IF('Unadjusted LF'!F68=0,0,'Unadjusted Energy'!G72/'Unadjusted LF'!F68/'Unadjusted LF'!F$77)</f>
        <v>7232.2204055786133</v>
      </c>
      <c r="H72" s="76">
        <f>IF('Unadjusted LF'!G68=0,0,'Unadjusted Energy'!H72/'Unadjusted LF'!G68/'Unadjusted LF'!G$77)</f>
        <v>6734.4123764038095</v>
      </c>
      <c r="I72" s="76">
        <f>IF('Unadjusted LF'!H68=0,0,'Unadjusted Energy'!I72/'Unadjusted LF'!H68/'Unadjusted LF'!H$77)</f>
        <v>4925.7721252441406</v>
      </c>
      <c r="J72" s="76">
        <f>IF('Unadjusted LF'!I68=0,0,'Unadjusted Energy'!J72/'Unadjusted LF'!I68/'Unadjusted LF'!I$77)</f>
        <v>6107.5801391601563</v>
      </c>
      <c r="K72" s="76">
        <f>IF('Unadjusted LF'!J68=0,0,'Unadjusted Energy'!K72/'Unadjusted LF'!J68/'Unadjusted LF'!J$77)</f>
        <v>6907.2483673095703</v>
      </c>
      <c r="L72" s="76">
        <f>IF('Unadjusted LF'!K68=0,0,'Unadjusted Energy'!L72/'Unadjusted LF'!K68/'Unadjusted LF'!K$77)</f>
        <v>8900.0287857055664</v>
      </c>
      <c r="M72" s="76">
        <f>IF('Unadjusted LF'!L68=0,0,'Unadjusted Energy'!M72/'Unadjusted LF'!L68/'Unadjusted LF'!L$77)</f>
        <v>6003.1802291870117</v>
      </c>
      <c r="N72" s="76">
        <f>IF('Unadjusted LF'!M68=0,0,'Unadjusted Energy'!N72/'Unadjusted LF'!M68/'Unadjusted LF'!M$77)</f>
        <v>9059.2923812866229</v>
      </c>
      <c r="O72" s="76">
        <f>IF('Unadjusted LF'!N68=0,0,'Unadjusted Energy'!O72/'Unadjusted LF'!N68/'Unadjusted LF'!N$77)</f>
        <v>4933.3321151733389</v>
      </c>
      <c r="P72" s="76">
        <f>IF('Unadjusted LF'!O68=0,0,'Unadjusted Energy'!P72/'Unadjusted LF'!O68/'Unadjusted LF'!O$77)</f>
        <v>6693.8042526245108</v>
      </c>
      <c r="Q72" s="85">
        <f t="shared" si="4"/>
        <v>9059.2923812866229</v>
      </c>
    </row>
    <row r="73" spans="1:17" x14ac:dyDescent="0.2">
      <c r="A73" s="65">
        <v>19</v>
      </c>
      <c r="B73" s="9" t="s">
        <v>95</v>
      </c>
      <c r="C73" s="65" t="s">
        <v>96</v>
      </c>
      <c r="D73" s="68"/>
      <c r="E73" s="76">
        <f>IF('Unadjusted LF'!D69=0,0,'Unadjusted Energy'!E73/'Unadjusted LF'!D69/'Unadjusted LF'!D$77)</f>
        <v>1272.1410312652588</v>
      </c>
      <c r="F73" s="76">
        <f>IF('Unadjusted LF'!E69=0,0,'Unadjusted Energy'!F73/'Unadjusted LF'!E69/'Unadjusted LF'!E$77)</f>
        <v>1132.4340300559998</v>
      </c>
      <c r="G73" s="76">
        <f>IF('Unadjusted LF'!F69=0,0,'Unadjusted Energy'!G73/'Unadjusted LF'!F69/'Unadjusted LF'!F$77)</f>
        <v>1185.0110144615176</v>
      </c>
      <c r="H73" s="76">
        <f>IF('Unadjusted LF'!G69=0,0,'Unadjusted Energy'!H73/'Unadjusted LF'!G69/'Unadjusted LF'!G$77)</f>
        <v>968.38803362846363</v>
      </c>
      <c r="I73" s="76">
        <f>IF('Unadjusted LF'!H69=0,0,'Unadjusted Energy'!I73/'Unadjusted LF'!H69/'Unadjusted LF'!H$77)</f>
        <v>1188.0530335903168</v>
      </c>
      <c r="J73" s="76">
        <f>IF('Unadjusted LF'!I69=0,0,'Unadjusted Energy'!J73/'Unadjusted LF'!I69/'Unadjusted LF'!I$77)</f>
        <v>1440.2810750007629</v>
      </c>
      <c r="K73" s="76">
        <f>IF('Unadjusted LF'!J69=0,0,'Unadjusted Energy'!K73/'Unadjusted LF'!J69/'Unadjusted LF'!J$77)</f>
        <v>1510.1199641227722</v>
      </c>
      <c r="L73" s="76">
        <f>IF('Unadjusted LF'!K69=0,0,'Unadjusted Energy'!L73/'Unadjusted LF'!K69/'Unadjusted LF'!K$77)</f>
        <v>1398.6369609832766</v>
      </c>
      <c r="M73" s="76">
        <f>IF('Unadjusted LF'!L69=0,0,'Unadjusted Energy'!M73/'Unadjusted LF'!L69/'Unadjusted LF'!L$77)</f>
        <v>1511.7119848728182</v>
      </c>
      <c r="N73" s="76">
        <f>IF('Unadjusted LF'!M69=0,0,'Unadjusted Energy'!N73/'Unadjusted LF'!M69/'Unadjusted LF'!M$77)</f>
        <v>1339.0699548721313</v>
      </c>
      <c r="O73" s="76">
        <f>IF('Unadjusted LF'!N69=0,0,'Unadjusted Energy'!O73/'Unadjusted LF'!N69/'Unadjusted LF'!N$77)</f>
        <v>1217.5459661483765</v>
      </c>
      <c r="P73" s="76">
        <f>IF('Unadjusted LF'!O69=0,0,'Unadjusted Energy'!P73/'Unadjusted LF'!O69/'Unadjusted LF'!O$77)</f>
        <v>1178.3419408798215</v>
      </c>
      <c r="Q73" s="85">
        <f t="shared" si="4"/>
        <v>1511.7119848728182</v>
      </c>
    </row>
    <row r="74" spans="1:17" ht="15" thickBot="1" x14ac:dyDescent="0.25">
      <c r="A74" s="65"/>
      <c r="C74" s="66" t="s">
        <v>97</v>
      </c>
      <c r="D74" s="67"/>
      <c r="E74" s="77">
        <f t="shared" ref="E74:Q74" si="5">SUM(E55:E73)</f>
        <v>265459.207786566</v>
      </c>
      <c r="F74" s="77">
        <f t="shared" si="5"/>
        <v>271914.0987227069</v>
      </c>
      <c r="G74" s="77">
        <f t="shared" si="5"/>
        <v>259945.33318027883</v>
      </c>
      <c r="H74" s="77">
        <f t="shared" si="5"/>
        <v>288372.39135290508</v>
      </c>
      <c r="I74" s="77">
        <f t="shared" si="5"/>
        <v>364284.596384242</v>
      </c>
      <c r="J74" s="77">
        <f t="shared" si="5"/>
        <v>416163.85195830779</v>
      </c>
      <c r="K74" s="77">
        <f t="shared" si="5"/>
        <v>480975.55812112411</v>
      </c>
      <c r="L74" s="77">
        <f t="shared" si="5"/>
        <v>454089.28404682328</v>
      </c>
      <c r="M74" s="77">
        <f t="shared" si="5"/>
        <v>420017.8791164101</v>
      </c>
      <c r="N74" s="77">
        <f t="shared" si="5"/>
        <v>319815.8714081627</v>
      </c>
      <c r="O74" s="77">
        <f t="shared" si="5"/>
        <v>240002.89252935236</v>
      </c>
      <c r="P74" s="77">
        <f t="shared" si="5"/>
        <v>262383.02705995535</v>
      </c>
      <c r="Q74" s="86">
        <f t="shared" si="5"/>
        <v>495843.43933394051</v>
      </c>
    </row>
    <row r="75" spans="1:17" ht="15" thickTop="1" x14ac:dyDescent="0.2">
      <c r="A75" s="65"/>
      <c r="D75" s="67"/>
    </row>
    <row r="76" spans="1:17" x14ac:dyDescent="0.2">
      <c r="A76" s="65"/>
      <c r="C76" s="66" t="s">
        <v>98</v>
      </c>
      <c r="D76" s="67"/>
      <c r="E76" s="76">
        <f t="shared" ref="E76:Q76" si="6">E73</f>
        <v>1272.1410312652588</v>
      </c>
      <c r="F76" s="76">
        <f t="shared" si="6"/>
        <v>1132.4340300559998</v>
      </c>
      <c r="G76" s="76">
        <f t="shared" si="6"/>
        <v>1185.0110144615176</v>
      </c>
      <c r="H76" s="76">
        <f t="shared" si="6"/>
        <v>968.38803362846363</v>
      </c>
      <c r="I76" s="76">
        <f t="shared" si="6"/>
        <v>1188.0530335903168</v>
      </c>
      <c r="J76" s="76">
        <f t="shared" si="6"/>
        <v>1440.2810750007629</v>
      </c>
      <c r="K76" s="76">
        <f t="shared" si="6"/>
        <v>1510.1199641227722</v>
      </c>
      <c r="L76" s="76">
        <f t="shared" si="6"/>
        <v>1398.6369609832766</v>
      </c>
      <c r="M76" s="76">
        <f t="shared" si="6"/>
        <v>1511.7119848728182</v>
      </c>
      <c r="N76" s="76">
        <f t="shared" si="6"/>
        <v>1339.0699548721313</v>
      </c>
      <c r="O76" s="76">
        <f t="shared" si="6"/>
        <v>1217.5459661483765</v>
      </c>
      <c r="P76" s="76">
        <f t="shared" si="6"/>
        <v>1178.3419408798215</v>
      </c>
      <c r="Q76" s="85">
        <f t="shared" si="6"/>
        <v>1511.7119848728182</v>
      </c>
    </row>
    <row r="77" spans="1:17" ht="15" thickBot="1" x14ac:dyDescent="0.25">
      <c r="A77" s="65"/>
      <c r="C77" s="66" t="s">
        <v>99</v>
      </c>
      <c r="D77" s="67"/>
      <c r="E77" s="77">
        <f>E74-E76</f>
        <v>264187.06675530074</v>
      </c>
      <c r="F77" s="77">
        <f t="shared" ref="F77:Q77" si="7">F74-F76</f>
        <v>270781.6646926509</v>
      </c>
      <c r="G77" s="77">
        <f t="shared" si="7"/>
        <v>258760.32216581731</v>
      </c>
      <c r="H77" s="77">
        <f t="shared" si="7"/>
        <v>287404.00331927661</v>
      </c>
      <c r="I77" s="77">
        <f t="shared" si="7"/>
        <v>363096.54335065169</v>
      </c>
      <c r="J77" s="77">
        <f t="shared" si="7"/>
        <v>414723.57088330702</v>
      </c>
      <c r="K77" s="77">
        <f t="shared" si="7"/>
        <v>479465.43815700134</v>
      </c>
      <c r="L77" s="77">
        <f t="shared" si="7"/>
        <v>452690.64708584</v>
      </c>
      <c r="M77" s="77">
        <f t="shared" si="7"/>
        <v>418506.16713153728</v>
      </c>
      <c r="N77" s="77">
        <f t="shared" si="7"/>
        <v>318476.80145329057</v>
      </c>
      <c r="O77" s="77">
        <f t="shared" si="7"/>
        <v>238785.34656320399</v>
      </c>
      <c r="P77" s="77">
        <f t="shared" si="7"/>
        <v>261204.68511907553</v>
      </c>
      <c r="Q77" s="86">
        <f t="shared" si="7"/>
        <v>494331.72734906769</v>
      </c>
    </row>
    <row r="78" spans="1:17" ht="15" thickTop="1" x14ac:dyDescent="0.2">
      <c r="A78" s="65"/>
      <c r="D78" s="67"/>
    </row>
    <row r="79" spans="1:17" x14ac:dyDescent="0.2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122</v>
      </c>
    </row>
    <row r="80" spans="1:17" x14ac:dyDescent="0.2">
      <c r="A80" s="70" t="s">
        <v>2</v>
      </c>
      <c r="B80" s="71" t="s">
        <v>69</v>
      </c>
      <c r="C80" s="71" t="s">
        <v>118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2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2">
      <c r="A82" s="65">
        <v>1</v>
      </c>
      <c r="B82" s="15" t="s">
        <v>101</v>
      </c>
      <c r="C82" s="65" t="s">
        <v>102</v>
      </c>
      <c r="D82" s="68"/>
      <c r="E82" s="76">
        <f>IF('Unadjusted LF'!D74=0,0,'Unadjusted Energy'!E82/'Unadjusted LF'!D74/'Unadjusted LF'!D$77)</f>
        <v>2646.0000772519174</v>
      </c>
      <c r="F82" s="76">
        <f>IF('Unadjusted LF'!E74=0,0,'Unadjusted Energy'!F82/'Unadjusted LF'!E74/'Unadjusted LF'!E$77)</f>
        <v>4438.7999692714475</v>
      </c>
      <c r="G82" s="76">
        <f>IF('Unadjusted LF'!F74=0,0,'Unadjusted Energy'!G82/'Unadjusted LF'!F74/'Unadjusted LF'!F$77)</f>
        <v>3121.2000160280281</v>
      </c>
      <c r="H82" s="76">
        <f>IF('Unadjusted LF'!G74=0,0,'Unadjusted Energy'!H82/'Unadjusted LF'!G74/'Unadjusted LF'!G$77)</f>
        <v>3596.3999564036076</v>
      </c>
      <c r="I82" s="76">
        <f>IF('Unadjusted LF'!H74=0,0,'Unadjusted Energy'!I82/'Unadjusted LF'!H74/'Unadjusted LF'!H$77)</f>
        <v>4687.2001239979563</v>
      </c>
      <c r="J82" s="76">
        <f>IF('Unadjusted LF'!I74=0,0,'Unadjusted Energy'!J82/'Unadjusted LF'!I74/'Unadjusted LF'!I$77)</f>
        <v>5270.3998086819656</v>
      </c>
      <c r="K82" s="76">
        <f>IF('Unadjusted LF'!J74=0,0,'Unadjusted Energy'!K82/'Unadjusted LF'!J74/'Unadjusted LF'!J$77)</f>
        <v>5076.000322806467</v>
      </c>
      <c r="L82" s="76">
        <f>IF('Unadjusted LF'!K74=0,0,'Unadjusted Energy'!L82/'Unadjusted LF'!K74/'Unadjusted LF'!K$77)</f>
        <v>5281.2000150776857</v>
      </c>
      <c r="M82" s="76">
        <f>IF('Unadjusted LF'!L74=0,0,'Unadjusted Energy'!M82/'Unadjusted LF'!L74/'Unadjusted LF'!L$77)</f>
        <v>4795.2001085372276</v>
      </c>
      <c r="N82" s="76">
        <f>IF('Unadjusted LF'!M74=0,0,'Unadjusted Energy'!N82/'Unadjusted LF'!M74/'Unadjusted LF'!M$77)</f>
        <v>2170.8000150668131</v>
      </c>
      <c r="O82" s="76">
        <f>IF('Unadjusted LF'!N74=0,0,'Unadjusted Energy'!O82/'Unadjusted LF'!N74/'Unadjusted LF'!N$77)</f>
        <v>1414.7999634131011</v>
      </c>
      <c r="P82" s="76">
        <f>IF('Unadjusted LF'!O74=0,0,'Unadjusted Energy'!P82/'Unadjusted LF'!O74/'Unadjusted LF'!O$77)</f>
        <v>2278.8000125288058</v>
      </c>
      <c r="Q82" s="85">
        <f t="shared" ref="Q82:Q83" si="8">MAX(E82:P82)</f>
        <v>5281.2000150776857</v>
      </c>
    </row>
    <row r="83" spans="1:17" x14ac:dyDescent="0.2">
      <c r="A83" s="65">
        <v>2</v>
      </c>
      <c r="B83" s="15" t="s">
        <v>103</v>
      </c>
      <c r="C83" s="65" t="s">
        <v>104</v>
      </c>
      <c r="D83" s="68"/>
      <c r="E83" s="76">
        <f>IF('Unadjusted LF'!D75=0,0,'Unadjusted Energy'!E83/'Unadjusted LF'!D75/'Unadjusted LF'!D$77)</f>
        <v>4667.9999999999991</v>
      </c>
      <c r="F83" s="76">
        <f>IF('Unadjusted LF'!E75=0,0,'Unadjusted Energy'!F83/'Unadjusted LF'!E75/'Unadjusted LF'!E$77)</f>
        <v>5639.9999999999991</v>
      </c>
      <c r="G83" s="76">
        <f>IF('Unadjusted LF'!F75=0,0,'Unadjusted Energy'!G83/'Unadjusted LF'!F75/'Unadjusted LF'!F$77)</f>
        <v>5688</v>
      </c>
      <c r="H83" s="76">
        <f>IF('Unadjusted LF'!G75=0,0,'Unadjusted Energy'!H83/'Unadjusted LF'!G75/'Unadjusted LF'!G$77)</f>
        <v>6048</v>
      </c>
      <c r="I83" s="76">
        <f>IF('Unadjusted LF'!H75=0,0,'Unadjusted Energy'!I83/'Unadjusted LF'!H75/'Unadjusted LF'!H$77)</f>
        <v>8363.9999999999982</v>
      </c>
      <c r="J83" s="76">
        <f>IF('Unadjusted LF'!I75=0,0,'Unadjusted Energy'!J83/'Unadjusted LF'!I75/'Unadjusted LF'!I$77)</f>
        <v>8712.0000000000018</v>
      </c>
      <c r="K83" s="76">
        <f>IF('Unadjusted LF'!J75=0,0,'Unadjusted Energy'!K83/'Unadjusted LF'!J75/'Unadjusted LF'!J$77)</f>
        <v>9156</v>
      </c>
      <c r="L83" s="76">
        <f>IF('Unadjusted LF'!K75=0,0,'Unadjusted Energy'!L83/'Unadjusted LF'!K75/'Unadjusted LF'!K$77)</f>
        <v>9371.9999999999982</v>
      </c>
      <c r="M83" s="76">
        <f>IF('Unadjusted LF'!L75=0,0,'Unadjusted Energy'!M83/'Unadjusted LF'!L75/'Unadjusted LF'!L$77)</f>
        <v>8868</v>
      </c>
      <c r="N83" s="76">
        <f>IF('Unadjusted LF'!M75=0,0,'Unadjusted Energy'!N83/'Unadjusted LF'!M75/'Unadjusted LF'!M$77)</f>
        <v>5592</v>
      </c>
      <c r="O83" s="76">
        <f>IF('Unadjusted LF'!N75=0,0,'Unadjusted Energy'!O83/'Unadjusted LF'!N75/'Unadjusted LF'!N$77)</f>
        <v>5340</v>
      </c>
      <c r="P83" s="76">
        <f>IF('Unadjusted LF'!O75=0,0,'Unadjusted Energy'!P83/'Unadjusted LF'!O75/'Unadjusted LF'!O$77)</f>
        <v>6708</v>
      </c>
      <c r="Q83" s="85">
        <f t="shared" si="8"/>
        <v>9371.9999999999982</v>
      </c>
    </row>
    <row r="84" spans="1:17" ht="15" thickBot="1" x14ac:dyDescent="0.25">
      <c r="A84" s="65"/>
      <c r="C84" s="66" t="s">
        <v>105</v>
      </c>
      <c r="D84" s="67"/>
      <c r="E84" s="77">
        <f>SUM(E82:E83)</f>
        <v>7314.0000772519161</v>
      </c>
      <c r="F84" s="77">
        <f t="shared" ref="F84:Q84" si="9">SUM(F82:F83)</f>
        <v>10078.799969271447</v>
      </c>
      <c r="G84" s="77">
        <f t="shared" si="9"/>
        <v>8809.2000160280277</v>
      </c>
      <c r="H84" s="77">
        <f t="shared" si="9"/>
        <v>9644.3999564036076</v>
      </c>
      <c r="I84" s="77">
        <f t="shared" si="9"/>
        <v>13051.200123997955</v>
      </c>
      <c r="J84" s="77">
        <f t="shared" si="9"/>
        <v>13982.399808681967</v>
      </c>
      <c r="K84" s="77">
        <f t="shared" si="9"/>
        <v>14232.000322806467</v>
      </c>
      <c r="L84" s="77">
        <f t="shared" si="9"/>
        <v>14653.200015077684</v>
      </c>
      <c r="M84" s="77">
        <f t="shared" si="9"/>
        <v>13663.200108537229</v>
      </c>
      <c r="N84" s="77">
        <f t="shared" si="9"/>
        <v>7762.8000150668131</v>
      </c>
      <c r="O84" s="77">
        <f t="shared" si="9"/>
        <v>6754.7999634131011</v>
      </c>
      <c r="P84" s="77">
        <f t="shared" si="9"/>
        <v>8986.8000125288054</v>
      </c>
      <c r="Q84" s="86">
        <f t="shared" si="9"/>
        <v>14653.200015077684</v>
      </c>
    </row>
    <row r="85" spans="1:17" ht="15" thickTop="1" x14ac:dyDescent="0.2"/>
    <row r="86" spans="1:17" x14ac:dyDescent="0.2">
      <c r="C86" s="71" t="s">
        <v>106</v>
      </c>
      <c r="D86" s="68"/>
    </row>
    <row r="87" spans="1:17" x14ac:dyDescent="0.2">
      <c r="C87" s="65"/>
      <c r="D87" s="68"/>
    </row>
    <row r="88" spans="1:17" ht="15" thickBot="1" x14ac:dyDescent="0.25">
      <c r="C88" s="66" t="s">
        <v>107</v>
      </c>
      <c r="D88" s="67"/>
      <c r="E88" s="81">
        <f t="shared" ref="E88:Q88" si="10">E84+E74+E41</f>
        <v>1260146.2744127819</v>
      </c>
      <c r="F88" s="81">
        <f t="shared" si="10"/>
        <v>1269643.6985855401</v>
      </c>
      <c r="G88" s="81">
        <f t="shared" si="10"/>
        <v>1182972.3548092104</v>
      </c>
      <c r="H88" s="81">
        <f t="shared" si="10"/>
        <v>1458822.1664718299</v>
      </c>
      <c r="I88" s="81">
        <f t="shared" si="10"/>
        <v>1732551.3737945906</v>
      </c>
      <c r="J88" s="81">
        <f t="shared" si="10"/>
        <v>2026292.2736986161</v>
      </c>
      <c r="K88" s="81">
        <f t="shared" si="10"/>
        <v>2286282.2621242357</v>
      </c>
      <c r="L88" s="81">
        <f t="shared" si="10"/>
        <v>2205826.7185434611</v>
      </c>
      <c r="M88" s="81">
        <f t="shared" si="10"/>
        <v>2038264.0680165163</v>
      </c>
      <c r="N88" s="81">
        <f t="shared" si="10"/>
        <v>1566806.7749993927</v>
      </c>
      <c r="O88" s="81">
        <f t="shared" si="10"/>
        <v>1232909.4603482871</v>
      </c>
      <c r="P88" s="81">
        <f t="shared" si="10"/>
        <v>1259254.7527588122</v>
      </c>
      <c r="Q88" s="87">
        <f t="shared" si="10"/>
        <v>2324684.1276850593</v>
      </c>
    </row>
    <row r="89" spans="1:17" ht="15" thickTop="1" x14ac:dyDescent="0.2">
      <c r="D89" s="67"/>
    </row>
    <row r="90" spans="1:17" x14ac:dyDescent="0.2">
      <c r="C90" s="66" t="s">
        <v>108</v>
      </c>
      <c r="D90" s="67"/>
      <c r="E90" s="76">
        <f t="shared" ref="E90:Q90" si="11">E76+E43</f>
        <v>56475.468057632446</v>
      </c>
      <c r="F90" s="76">
        <f t="shared" si="11"/>
        <v>61098.057799816132</v>
      </c>
      <c r="G90" s="76">
        <f t="shared" si="11"/>
        <v>66218.972257137299</v>
      </c>
      <c r="H90" s="76">
        <f t="shared" si="11"/>
        <v>66861.70666384697</v>
      </c>
      <c r="I90" s="76">
        <f t="shared" si="11"/>
        <v>75364.203279256821</v>
      </c>
      <c r="J90" s="76">
        <f t="shared" si="11"/>
        <v>82100.435802936554</v>
      </c>
      <c r="K90" s="76">
        <f t="shared" si="11"/>
        <v>89550.766196727753</v>
      </c>
      <c r="L90" s="76">
        <f t="shared" si="11"/>
        <v>87245.499807357788</v>
      </c>
      <c r="M90" s="76">
        <f t="shared" si="11"/>
        <v>80632.065195322037</v>
      </c>
      <c r="N90" s="76">
        <f t="shared" si="11"/>
        <v>38749.691744804382</v>
      </c>
      <c r="O90" s="76">
        <f t="shared" si="11"/>
        <v>49589.768256187439</v>
      </c>
      <c r="P90" s="76">
        <f t="shared" si="11"/>
        <v>59697.894919395447</v>
      </c>
      <c r="Q90" s="85">
        <f t="shared" si="11"/>
        <v>93725.07629609108</v>
      </c>
    </row>
    <row r="91" spans="1:17" ht="15" thickBot="1" x14ac:dyDescent="0.25">
      <c r="C91" s="66" t="s">
        <v>109</v>
      </c>
      <c r="D91" s="67"/>
      <c r="E91" s="77">
        <f>E88-E90</f>
        <v>1203670.8063551495</v>
      </c>
      <c r="F91" s="77">
        <f t="shared" ref="F91:Q91" si="12">F88-F90</f>
        <v>1208545.6407857239</v>
      </c>
      <c r="G91" s="77">
        <f t="shared" si="12"/>
        <v>1116753.3825520731</v>
      </c>
      <c r="H91" s="77">
        <f t="shared" si="12"/>
        <v>1391960.4598079829</v>
      </c>
      <c r="I91" s="77">
        <f t="shared" si="12"/>
        <v>1657187.1705153338</v>
      </c>
      <c r="J91" s="77">
        <f t="shared" si="12"/>
        <v>1944191.8378956795</v>
      </c>
      <c r="K91" s="77">
        <f t="shared" si="12"/>
        <v>2196731.495927508</v>
      </c>
      <c r="L91" s="77">
        <f t="shared" si="12"/>
        <v>2118581.2187361033</v>
      </c>
      <c r="M91" s="77">
        <f t="shared" si="12"/>
        <v>1957632.0028211942</v>
      </c>
      <c r="N91" s="77">
        <f t="shared" si="12"/>
        <v>1528057.0832545883</v>
      </c>
      <c r="O91" s="77">
        <f t="shared" si="12"/>
        <v>1183319.6920920997</v>
      </c>
      <c r="P91" s="77">
        <f t="shared" si="12"/>
        <v>1199556.8578394167</v>
      </c>
      <c r="Q91" s="86">
        <f t="shared" si="12"/>
        <v>2230959.0513889682</v>
      </c>
    </row>
    <row r="92" spans="1:17" ht="15" thickTop="1" x14ac:dyDescent="0.2"/>
    <row r="93" spans="1:17" x14ac:dyDescent="0.2">
      <c r="A93" s="65" t="s">
        <v>0</v>
      </c>
      <c r="D93" s="67"/>
      <c r="K93" s="89" t="s">
        <v>353</v>
      </c>
      <c r="Q93" s="89" t="s">
        <v>353</v>
      </c>
    </row>
    <row r="94" spans="1:17" x14ac:dyDescent="0.2">
      <c r="A94" s="65" t="s">
        <v>138</v>
      </c>
      <c r="D94" s="67"/>
      <c r="K94" s="89" t="s">
        <v>354</v>
      </c>
      <c r="Q94" s="89" t="s">
        <v>354</v>
      </c>
    </row>
    <row r="95" spans="1:17" x14ac:dyDescent="0.2">
      <c r="A95" s="65" t="s">
        <v>347</v>
      </c>
      <c r="D95" s="67"/>
      <c r="K95" s="89" t="s">
        <v>378</v>
      </c>
      <c r="Q95" s="89" t="s">
        <v>378</v>
      </c>
    </row>
    <row r="96" spans="1:17" x14ac:dyDescent="0.2">
      <c r="A96" s="65"/>
      <c r="D96" s="67"/>
      <c r="K96" s="89" t="s">
        <v>379</v>
      </c>
      <c r="Q96" s="89" t="s">
        <v>379</v>
      </c>
    </row>
    <row r="97" spans="1:17" x14ac:dyDescent="0.2">
      <c r="A97" s="65"/>
      <c r="D97" s="67"/>
      <c r="K97" s="1" t="s">
        <v>274</v>
      </c>
      <c r="Q97" s="1" t="s">
        <v>275</v>
      </c>
    </row>
    <row r="98" spans="1:17" x14ac:dyDescent="0.2">
      <c r="A98" s="65"/>
      <c r="D98" s="67"/>
      <c r="Q98" s="1"/>
    </row>
    <row r="99" spans="1:17" x14ac:dyDescent="0.2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122</v>
      </c>
    </row>
    <row r="100" spans="1:17" x14ac:dyDescent="0.2">
      <c r="A100" s="70" t="s">
        <v>2</v>
      </c>
      <c r="B100" s="71" t="s">
        <v>3</v>
      </c>
      <c r="C100" s="71" t="s">
        <v>119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ht="15" x14ac:dyDescent="0.25">
      <c r="A101" s="74"/>
      <c r="B101" s="74"/>
      <c r="C101" s="74"/>
      <c r="D101" s="75"/>
    </row>
    <row r="102" spans="1:17" x14ac:dyDescent="0.2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3">$D102*E10</f>
        <v>412134.45986677817</v>
      </c>
      <c r="F102" s="76">
        <f t="shared" si="13"/>
        <v>396647.46605183301</v>
      </c>
      <c r="G102" s="76">
        <f t="shared" si="13"/>
        <v>312006.29690897168</v>
      </c>
      <c r="H102" s="76">
        <f t="shared" si="13"/>
        <v>615058.65804531798</v>
      </c>
      <c r="I102" s="76">
        <f t="shared" si="13"/>
        <v>732734.14975654555</v>
      </c>
      <c r="J102" s="76">
        <f t="shared" si="13"/>
        <v>894459.52517690905</v>
      </c>
      <c r="K102" s="76">
        <f t="shared" si="13"/>
        <v>1028972.9818046091</v>
      </c>
      <c r="L102" s="76">
        <f t="shared" si="13"/>
        <v>983690.96707294357</v>
      </c>
      <c r="M102" s="76">
        <f t="shared" si="13"/>
        <v>874297.103799353</v>
      </c>
      <c r="N102" s="76">
        <f t="shared" si="13"/>
        <v>596183.58105345687</v>
      </c>
      <c r="O102" s="76">
        <f t="shared" si="13"/>
        <v>408011.97756544716</v>
      </c>
      <c r="P102" s="76">
        <f t="shared" si="13"/>
        <v>431897.97454557451</v>
      </c>
      <c r="Q102" s="85">
        <f t="shared" ref="Q102:Q132" si="14">MAX(E102:P102)</f>
        <v>1028972.9818046091</v>
      </c>
    </row>
    <row r="103" spans="1:17" x14ac:dyDescent="0.2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5">$D103*E11</f>
        <v>46861.471463421243</v>
      </c>
      <c r="F103" s="76">
        <f t="shared" si="15"/>
        <v>45202.333632483649</v>
      </c>
      <c r="G103" s="76">
        <f t="shared" si="15"/>
        <v>42443.723135860026</v>
      </c>
      <c r="H103" s="76">
        <f t="shared" si="15"/>
        <v>44844.094340505559</v>
      </c>
      <c r="I103" s="76">
        <f t="shared" si="15"/>
        <v>66219.225283200532</v>
      </c>
      <c r="J103" s="76">
        <f t="shared" si="15"/>
        <v>78472.049818575993</v>
      </c>
      <c r="K103" s="76">
        <f t="shared" si="15"/>
        <v>85207.248271124859</v>
      </c>
      <c r="L103" s="76">
        <f t="shared" si="15"/>
        <v>82636.405423988923</v>
      </c>
      <c r="M103" s="76">
        <f t="shared" si="15"/>
        <v>77618.868830585125</v>
      </c>
      <c r="N103" s="76">
        <f t="shared" si="15"/>
        <v>63040.600704898439</v>
      </c>
      <c r="O103" s="76">
        <f t="shared" si="15"/>
        <v>41696.485738310352</v>
      </c>
      <c r="P103" s="76">
        <f t="shared" si="15"/>
        <v>48215.926178531117</v>
      </c>
      <c r="Q103" s="85">
        <f t="shared" si="14"/>
        <v>85207.248271124859</v>
      </c>
    </row>
    <row r="104" spans="1:17" x14ac:dyDescent="0.2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6">$D104*E12</f>
        <v>5221.9433057166434</v>
      </c>
      <c r="F104" s="76">
        <f t="shared" si="16"/>
        <v>6222.1442151206738</v>
      </c>
      <c r="G104" s="76">
        <f t="shared" si="16"/>
        <v>6364.9510752688166</v>
      </c>
      <c r="H104" s="76">
        <f t="shared" si="16"/>
        <v>458.92780004649842</v>
      </c>
      <c r="I104" s="76">
        <f t="shared" si="16"/>
        <v>825.83913146246289</v>
      </c>
      <c r="J104" s="76">
        <f t="shared" si="16"/>
        <v>482.65355886089452</v>
      </c>
      <c r="K104" s="76">
        <f t="shared" si="16"/>
        <v>447.32838160215488</v>
      </c>
      <c r="L104" s="76">
        <f t="shared" si="16"/>
        <v>664.75016428160154</v>
      </c>
      <c r="M104" s="76">
        <f t="shared" si="16"/>
        <v>574.64080503836658</v>
      </c>
      <c r="N104" s="76">
        <f t="shared" si="16"/>
        <v>1011.8327271706588</v>
      </c>
      <c r="O104" s="76">
        <f t="shared" si="16"/>
        <v>1163.3982973849979</v>
      </c>
      <c r="P104" s="76">
        <f t="shared" si="16"/>
        <v>477.34305091794465</v>
      </c>
      <c r="Q104" s="85">
        <f t="shared" si="14"/>
        <v>6364.9510752688166</v>
      </c>
    </row>
    <row r="105" spans="1:17" x14ac:dyDescent="0.2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7">$D105*E13</f>
        <v>220.77642635819853</v>
      </c>
      <c r="F105" s="76">
        <f t="shared" si="17"/>
        <v>263.00588746117171</v>
      </c>
      <c r="G105" s="76">
        <f t="shared" si="17"/>
        <v>269.24545508320847</v>
      </c>
      <c r="H105" s="76">
        <f t="shared" si="17"/>
        <v>19.202590933557584</v>
      </c>
      <c r="I105" s="76">
        <f t="shared" si="17"/>
        <v>34.682359644824089</v>
      </c>
      <c r="J105" s="76">
        <f t="shared" si="17"/>
        <v>0</v>
      </c>
      <c r="K105" s="76">
        <f t="shared" si="17"/>
        <v>18.84752061421624</v>
      </c>
      <c r="L105" s="76">
        <f t="shared" si="17"/>
        <v>0</v>
      </c>
      <c r="M105" s="76">
        <f t="shared" si="17"/>
        <v>24.071552850498783</v>
      </c>
      <c r="N105" s="76">
        <f t="shared" si="17"/>
        <v>42.74865252733202</v>
      </c>
      <c r="O105" s="76">
        <f t="shared" si="17"/>
        <v>49.100402124800461</v>
      </c>
      <c r="P105" s="76">
        <f t="shared" si="17"/>
        <v>20.095569991874783</v>
      </c>
      <c r="Q105" s="85">
        <f t="shared" si="14"/>
        <v>269.24545508320847</v>
      </c>
    </row>
    <row r="106" spans="1:17" x14ac:dyDescent="0.2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8">$D106*E14</f>
        <v>8853.7565074399972</v>
      </c>
      <c r="F106" s="76">
        <f t="shared" si="18"/>
        <v>8874.4466418399988</v>
      </c>
      <c r="G106" s="76">
        <f t="shared" si="18"/>
        <v>8880.5530450000006</v>
      </c>
      <c r="H106" s="76">
        <f t="shared" si="18"/>
        <v>8884.2419920800003</v>
      </c>
      <c r="I106" s="76">
        <f t="shared" si="18"/>
        <v>8884.2419920800003</v>
      </c>
      <c r="J106" s="76">
        <f t="shared" si="18"/>
        <v>8883.8838103599992</v>
      </c>
      <c r="K106" s="76">
        <f t="shared" si="18"/>
        <v>8883.8838103599992</v>
      </c>
      <c r="L106" s="76">
        <f t="shared" si="18"/>
        <v>8904.6031619999994</v>
      </c>
      <c r="M106" s="76">
        <f t="shared" si="18"/>
        <v>8976.4883936000006</v>
      </c>
      <c r="N106" s="76">
        <f t="shared" si="18"/>
        <v>8990.0105651199992</v>
      </c>
      <c r="O106" s="76">
        <f t="shared" si="18"/>
        <v>9094.0477461599985</v>
      </c>
      <c r="P106" s="76">
        <f t="shared" si="18"/>
        <v>9066.6852598400001</v>
      </c>
      <c r="Q106" s="85">
        <f t="shared" si="14"/>
        <v>9094.0477461599985</v>
      </c>
    </row>
    <row r="107" spans="1:17" x14ac:dyDescent="0.2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9">$D107*E15</f>
        <v>248.36168968000001</v>
      </c>
      <c r="F107" s="76">
        <f t="shared" si="19"/>
        <v>248.36168968000001</v>
      </c>
      <c r="G107" s="76">
        <f t="shared" si="19"/>
        <v>248.36168968000001</v>
      </c>
      <c r="H107" s="76">
        <f t="shared" si="19"/>
        <v>248.36168968000001</v>
      </c>
      <c r="I107" s="76">
        <f t="shared" si="19"/>
        <v>248.36168968000001</v>
      </c>
      <c r="J107" s="76">
        <f t="shared" si="19"/>
        <v>248.94603448000001</v>
      </c>
      <c r="K107" s="76">
        <f t="shared" si="19"/>
        <v>248.36168968000001</v>
      </c>
      <c r="L107" s="76">
        <f t="shared" si="19"/>
        <v>248.01757551999998</v>
      </c>
      <c r="M107" s="76">
        <f t="shared" si="19"/>
        <v>248.01757551999998</v>
      </c>
      <c r="N107" s="76">
        <f t="shared" si="19"/>
        <v>248.01757551999998</v>
      </c>
      <c r="O107" s="76">
        <f t="shared" si="19"/>
        <v>248.01757551999998</v>
      </c>
      <c r="P107" s="76">
        <f t="shared" si="19"/>
        <v>248.01757551999992</v>
      </c>
      <c r="Q107" s="85">
        <f t="shared" si="14"/>
        <v>248.94603448000001</v>
      </c>
    </row>
    <row r="108" spans="1:17" x14ac:dyDescent="0.2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20">$D108*E16</f>
        <v>16907.668467790951</v>
      </c>
      <c r="F108" s="76">
        <f t="shared" si="20"/>
        <v>15581.581689853183</v>
      </c>
      <c r="G108" s="76">
        <f t="shared" si="20"/>
        <v>18331.149950123072</v>
      </c>
      <c r="H108" s="76">
        <f t="shared" si="20"/>
        <v>17355.952641082549</v>
      </c>
      <c r="I108" s="76">
        <f t="shared" si="20"/>
        <v>19258.782555321221</v>
      </c>
      <c r="J108" s="76">
        <f t="shared" si="20"/>
        <v>27026.73368347816</v>
      </c>
      <c r="K108" s="76">
        <f t="shared" si="20"/>
        <v>31543.146282768754</v>
      </c>
      <c r="L108" s="76">
        <f t="shared" si="20"/>
        <v>27106.60468523085</v>
      </c>
      <c r="M108" s="76">
        <f t="shared" si="20"/>
        <v>26438.441899309077</v>
      </c>
      <c r="N108" s="76">
        <f t="shared" si="20"/>
        <v>25403.181190445714</v>
      </c>
      <c r="O108" s="76">
        <f t="shared" si="20"/>
        <v>23707.586104681621</v>
      </c>
      <c r="P108" s="76">
        <f t="shared" si="20"/>
        <v>24939.580889482077</v>
      </c>
      <c r="Q108" s="85">
        <f t="shared" si="14"/>
        <v>31543.146282768754</v>
      </c>
    </row>
    <row r="109" spans="1:17" x14ac:dyDescent="0.2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1">$D109*E17</f>
        <v>7868.7828857049662</v>
      </c>
      <c r="F109" s="76">
        <f t="shared" si="21"/>
        <v>7538.0738621099263</v>
      </c>
      <c r="G109" s="76">
        <f t="shared" si="21"/>
        <v>7266.4566454904416</v>
      </c>
      <c r="H109" s="76">
        <f t="shared" si="21"/>
        <v>6136.2852496535324</v>
      </c>
      <c r="I109" s="76">
        <f t="shared" si="21"/>
        <v>6822.3949280106663</v>
      </c>
      <c r="J109" s="76">
        <f t="shared" si="21"/>
        <v>8074.3216563291253</v>
      </c>
      <c r="K109" s="76">
        <f t="shared" si="21"/>
        <v>7885.2856557311461</v>
      </c>
      <c r="L109" s="76">
        <f t="shared" si="21"/>
        <v>6787.2929627244384</v>
      </c>
      <c r="M109" s="76">
        <f t="shared" si="21"/>
        <v>6145.0769823022474</v>
      </c>
      <c r="N109" s="76">
        <f t="shared" si="21"/>
        <v>7489.1001226934331</v>
      </c>
      <c r="O109" s="76">
        <f t="shared" si="21"/>
        <v>7099.5875359363408</v>
      </c>
      <c r="P109" s="76">
        <f t="shared" si="21"/>
        <v>6555.3858995861456</v>
      </c>
      <c r="Q109" s="85">
        <f t="shared" si="14"/>
        <v>8074.3216563291253</v>
      </c>
    </row>
    <row r="110" spans="1:17" x14ac:dyDescent="0.2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2">$D110*E18</f>
        <v>7736.8499999999995</v>
      </c>
      <c r="F110" s="76">
        <f t="shared" si="22"/>
        <v>7736.8499999999995</v>
      </c>
      <c r="G110" s="76">
        <f t="shared" si="22"/>
        <v>7736.8499999999995</v>
      </c>
      <c r="H110" s="76">
        <f t="shared" si="22"/>
        <v>7736.8499999999995</v>
      </c>
      <c r="I110" s="76">
        <f t="shared" si="22"/>
        <v>7736.8499999999995</v>
      </c>
      <c r="J110" s="76">
        <f t="shared" si="22"/>
        <v>7736.8499999999995</v>
      </c>
      <c r="K110" s="76">
        <f t="shared" si="22"/>
        <v>7736.8499999999995</v>
      </c>
      <c r="L110" s="76">
        <f t="shared" si="22"/>
        <v>7736.8499999999995</v>
      </c>
      <c r="M110" s="76">
        <f t="shared" si="22"/>
        <v>7736.8499999999995</v>
      </c>
      <c r="N110" s="76">
        <f t="shared" si="22"/>
        <v>7736.8499999999995</v>
      </c>
      <c r="O110" s="76">
        <f t="shared" si="22"/>
        <v>7736.8499999999995</v>
      </c>
      <c r="P110" s="76">
        <f t="shared" si="22"/>
        <v>7736.8499999999995</v>
      </c>
      <c r="Q110" s="85">
        <f t="shared" si="14"/>
        <v>7736.8499999999995</v>
      </c>
    </row>
    <row r="111" spans="1:17" x14ac:dyDescent="0.2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3">$D111*E19</f>
        <v>4616.3618034960937</v>
      </c>
      <c r="F111" s="76">
        <f t="shared" si="23"/>
        <v>5154.4753357324216</v>
      </c>
      <c r="G111" s="76">
        <f t="shared" si="23"/>
        <v>7798.249158046875</v>
      </c>
      <c r="H111" s="76">
        <f t="shared" si="23"/>
        <v>9092.8412582519541</v>
      </c>
      <c r="I111" s="76">
        <f t="shared" si="23"/>
        <v>7291.3308467871093</v>
      </c>
      <c r="J111" s="76">
        <f t="shared" si="23"/>
        <v>6987.1799607714838</v>
      </c>
      <c r="K111" s="76">
        <f t="shared" si="23"/>
        <v>8110.1993530078116</v>
      </c>
      <c r="L111" s="76">
        <f t="shared" si="23"/>
        <v>6854.6012790234372</v>
      </c>
      <c r="M111" s="76">
        <f t="shared" si="23"/>
        <v>6793.0777067871086</v>
      </c>
      <c r="N111" s="76">
        <f t="shared" si="23"/>
        <v>6463.7971693066402</v>
      </c>
      <c r="O111" s="76">
        <f t="shared" si="23"/>
        <v>6623.2382345507804</v>
      </c>
      <c r="P111" s="76">
        <f t="shared" si="23"/>
        <v>5926.550506787109</v>
      </c>
      <c r="Q111" s="85">
        <f t="shared" si="14"/>
        <v>9092.8412582519541</v>
      </c>
    </row>
    <row r="112" spans="1:17" x14ac:dyDescent="0.2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4">$D112*E20</f>
        <v>4323.0752290515211</v>
      </c>
      <c r="F112" s="76">
        <f t="shared" si="24"/>
        <v>3770.5555536577672</v>
      </c>
      <c r="G112" s="76">
        <f t="shared" si="24"/>
        <v>3519.7500057374409</v>
      </c>
      <c r="H112" s="76">
        <f t="shared" si="24"/>
        <v>3407.6533536828101</v>
      </c>
      <c r="I112" s="76">
        <f t="shared" si="24"/>
        <v>2861.9803862262243</v>
      </c>
      <c r="J112" s="76">
        <f t="shared" si="24"/>
        <v>2532.3263952769253</v>
      </c>
      <c r="K112" s="76">
        <f t="shared" si="24"/>
        <v>2322.8787901469768</v>
      </c>
      <c r="L112" s="76">
        <f t="shared" si="24"/>
        <v>1993.6140885721818</v>
      </c>
      <c r="M112" s="76">
        <f t="shared" si="24"/>
        <v>2190.4855561967547</v>
      </c>
      <c r="N112" s="76">
        <f t="shared" si="24"/>
        <v>2247.5527578568872</v>
      </c>
      <c r="O112" s="76">
        <f t="shared" si="24"/>
        <v>2541.3416513784623</v>
      </c>
      <c r="P112" s="76">
        <f t="shared" si="24"/>
        <v>3142.4738982385556</v>
      </c>
      <c r="Q112" s="85">
        <f t="shared" si="14"/>
        <v>4323.0752290515211</v>
      </c>
    </row>
    <row r="113" spans="1:17" x14ac:dyDescent="0.2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5">$D113*E21</f>
        <v>1419.4240910405606</v>
      </c>
      <c r="F113" s="76">
        <f t="shared" si="25"/>
        <v>1337.0891338382573</v>
      </c>
      <c r="G113" s="76">
        <f t="shared" si="25"/>
        <v>1460.3798040373947</v>
      </c>
      <c r="H113" s="76">
        <f t="shared" si="25"/>
        <v>1491.5191315655113</v>
      </c>
      <c r="I113" s="76">
        <f t="shared" si="25"/>
        <v>1820.2684606070293</v>
      </c>
      <c r="J113" s="76">
        <f t="shared" si="25"/>
        <v>2205.0772615995993</v>
      </c>
      <c r="K113" s="76">
        <f t="shared" si="25"/>
        <v>2350.9302148997699</v>
      </c>
      <c r="L113" s="76">
        <f t="shared" si="25"/>
        <v>1778.1404239073649</v>
      </c>
      <c r="M113" s="76">
        <f t="shared" si="25"/>
        <v>1915.3858967090257</v>
      </c>
      <c r="N113" s="76">
        <f t="shared" si="25"/>
        <v>2292.888373572222</v>
      </c>
      <c r="O113" s="76">
        <f t="shared" si="25"/>
        <v>1131.8221928439286</v>
      </c>
      <c r="P113" s="76">
        <f t="shared" si="25"/>
        <v>1163.6152326041724</v>
      </c>
      <c r="Q113" s="85">
        <f t="shared" si="14"/>
        <v>2350.9302148997699</v>
      </c>
    </row>
    <row r="114" spans="1:17" x14ac:dyDescent="0.2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6">$D114*E22</f>
        <v>248714.35030433684</v>
      </c>
      <c r="F114" s="76">
        <f t="shared" si="26"/>
        <v>254391.67746808019</v>
      </c>
      <c r="G114" s="76">
        <f t="shared" si="26"/>
        <v>254957.31443717095</v>
      </c>
      <c r="H114" s="76">
        <f t="shared" si="26"/>
        <v>253936.62297470446</v>
      </c>
      <c r="I114" s="76">
        <f t="shared" si="26"/>
        <v>293366.09392429487</v>
      </c>
      <c r="J114" s="76">
        <f t="shared" si="26"/>
        <v>344217.27597156505</v>
      </c>
      <c r="K114" s="76">
        <f t="shared" si="26"/>
        <v>378399.31229064136</v>
      </c>
      <c r="L114" s="76">
        <f t="shared" si="26"/>
        <v>371215.10016721068</v>
      </c>
      <c r="M114" s="76">
        <f t="shared" si="26"/>
        <v>356473.28563049599</v>
      </c>
      <c r="N114" s="76">
        <f t="shared" si="26"/>
        <v>321016.56510440254</v>
      </c>
      <c r="O114" s="76">
        <f t="shared" si="26"/>
        <v>273571.79369928851</v>
      </c>
      <c r="P114" s="76">
        <f t="shared" si="26"/>
        <v>243452.28232444572</v>
      </c>
      <c r="Q114" s="85">
        <f t="shared" si="14"/>
        <v>378399.31229064136</v>
      </c>
    </row>
    <row r="115" spans="1:17" x14ac:dyDescent="0.2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7">$D115*E23</f>
        <v>4321.7841451241748</v>
      </c>
      <c r="F115" s="76">
        <f t="shared" si="27"/>
        <v>4530.5655825163494</v>
      </c>
      <c r="G115" s="76">
        <f t="shared" si="27"/>
        <v>3917.2293261094164</v>
      </c>
      <c r="H115" s="76">
        <f t="shared" si="27"/>
        <v>4433.6730605832327</v>
      </c>
      <c r="I115" s="76">
        <f t="shared" si="27"/>
        <v>5331.6949365763367</v>
      </c>
      <c r="J115" s="76">
        <f t="shared" si="27"/>
        <v>5875.1830410878556</v>
      </c>
      <c r="K115" s="76">
        <f t="shared" si="27"/>
        <v>7804.6948316487133</v>
      </c>
      <c r="L115" s="76">
        <f t="shared" si="27"/>
        <v>8011.8894666207798</v>
      </c>
      <c r="M115" s="76">
        <f t="shared" si="27"/>
        <v>7085.7211770231879</v>
      </c>
      <c r="N115" s="76">
        <f t="shared" si="27"/>
        <v>4957.6486058751234</v>
      </c>
      <c r="O115" s="76">
        <f t="shared" si="27"/>
        <v>3855.8860010162603</v>
      </c>
      <c r="P115" s="76">
        <f t="shared" si="27"/>
        <v>4101.3921427516689</v>
      </c>
      <c r="Q115" s="85">
        <f t="shared" si="14"/>
        <v>8011.8894666207798</v>
      </c>
    </row>
    <row r="116" spans="1:17" x14ac:dyDescent="0.2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8">$D116*E24</f>
        <v>61629.742742226721</v>
      </c>
      <c r="F116" s="76">
        <f t="shared" si="28"/>
        <v>63911.877335477264</v>
      </c>
      <c r="G116" s="76">
        <f t="shared" si="28"/>
        <v>66924.148751965782</v>
      </c>
      <c r="H116" s="76">
        <f t="shared" si="28"/>
        <v>60116.196436424601</v>
      </c>
      <c r="I116" s="76">
        <f t="shared" si="28"/>
        <v>67990.236488532173</v>
      </c>
      <c r="J116" s="76">
        <f t="shared" si="28"/>
        <v>73350.333774675295</v>
      </c>
      <c r="K116" s="76">
        <f t="shared" si="28"/>
        <v>79413.783453017255</v>
      </c>
      <c r="L116" s="76">
        <f t="shared" si="28"/>
        <v>79295.310292346301</v>
      </c>
      <c r="M116" s="76">
        <f t="shared" si="28"/>
        <v>78345.973180318688</v>
      </c>
      <c r="N116" s="76">
        <f t="shared" si="28"/>
        <v>72701.334411482982</v>
      </c>
      <c r="O116" s="76">
        <f t="shared" si="28"/>
        <v>65749.189468058263</v>
      </c>
      <c r="P116" s="76">
        <f t="shared" si="28"/>
        <v>58130.83729444709</v>
      </c>
      <c r="Q116" s="85">
        <f t="shared" si="14"/>
        <v>79413.783453017255</v>
      </c>
    </row>
    <row r="117" spans="1:17" x14ac:dyDescent="0.2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9">$D117*E25</f>
        <v>26524.336260687349</v>
      </c>
      <c r="F117" s="76">
        <f t="shared" si="29"/>
        <v>27471.259914189137</v>
      </c>
      <c r="G117" s="76">
        <f t="shared" si="29"/>
        <v>28217.467135430303</v>
      </c>
      <c r="H117" s="76">
        <f t="shared" si="29"/>
        <v>25799.190287353947</v>
      </c>
      <c r="I117" s="76">
        <f t="shared" si="29"/>
        <v>26860.052247713742</v>
      </c>
      <c r="J117" s="76">
        <f t="shared" si="29"/>
        <v>29016.890691156168</v>
      </c>
      <c r="K117" s="76">
        <f t="shared" si="29"/>
        <v>31903.641482984622</v>
      </c>
      <c r="L117" s="76">
        <f t="shared" si="29"/>
        <v>31340.437972084506</v>
      </c>
      <c r="M117" s="76">
        <f t="shared" si="29"/>
        <v>31640.57620686142</v>
      </c>
      <c r="N117" s="76">
        <f t="shared" si="29"/>
        <v>28262.049726314697</v>
      </c>
      <c r="O117" s="76">
        <f t="shared" si="29"/>
        <v>27359.307348904727</v>
      </c>
      <c r="P117" s="76">
        <f t="shared" si="29"/>
        <v>25265.482711610221</v>
      </c>
      <c r="Q117" s="85">
        <f t="shared" si="14"/>
        <v>31903.641482984622</v>
      </c>
    </row>
    <row r="118" spans="1:17" x14ac:dyDescent="0.2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30">$D118*E26</f>
        <v>1536.1799999999998</v>
      </c>
      <c r="F118" s="76">
        <f t="shared" si="30"/>
        <v>1536.18</v>
      </c>
      <c r="G118" s="76">
        <f t="shared" si="30"/>
        <v>1536.1799999999998</v>
      </c>
      <c r="H118" s="76">
        <f t="shared" si="30"/>
        <v>1536.1799999999998</v>
      </c>
      <c r="I118" s="76">
        <f t="shared" si="30"/>
        <v>1536.1799999999998</v>
      </c>
      <c r="J118" s="76">
        <f t="shared" si="30"/>
        <v>1536.18</v>
      </c>
      <c r="K118" s="76">
        <f t="shared" si="30"/>
        <v>1536.1799999999998</v>
      </c>
      <c r="L118" s="76">
        <f t="shared" si="30"/>
        <v>1536.1799999999998</v>
      </c>
      <c r="M118" s="76">
        <f t="shared" si="30"/>
        <v>1536.18</v>
      </c>
      <c r="N118" s="76">
        <f t="shared" si="30"/>
        <v>1536.1799999999998</v>
      </c>
      <c r="O118" s="76">
        <f t="shared" si="30"/>
        <v>1536.1799999999998</v>
      </c>
      <c r="P118" s="76">
        <f t="shared" si="30"/>
        <v>1536.1799999999998</v>
      </c>
      <c r="Q118" s="85">
        <f t="shared" si="14"/>
        <v>1536.18</v>
      </c>
    </row>
    <row r="119" spans="1:17" x14ac:dyDescent="0.2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1">$D119*E27</f>
        <v>41374.447999999997</v>
      </c>
      <c r="F119" s="76">
        <f t="shared" si="31"/>
        <v>41374.447999999997</v>
      </c>
      <c r="G119" s="76">
        <f t="shared" si="31"/>
        <v>41374.447999999997</v>
      </c>
      <c r="H119" s="76">
        <f t="shared" si="31"/>
        <v>41374.447999999997</v>
      </c>
      <c r="I119" s="76">
        <f t="shared" si="31"/>
        <v>41374.447999999997</v>
      </c>
      <c r="J119" s="76">
        <f t="shared" si="31"/>
        <v>41374.447999999997</v>
      </c>
      <c r="K119" s="76">
        <f t="shared" si="31"/>
        <v>41374.448000000004</v>
      </c>
      <c r="L119" s="76">
        <f t="shared" si="31"/>
        <v>41374.447999999997</v>
      </c>
      <c r="M119" s="76">
        <f t="shared" si="31"/>
        <v>41374.447999999997</v>
      </c>
      <c r="N119" s="76">
        <f t="shared" si="31"/>
        <v>41374.447999999997</v>
      </c>
      <c r="O119" s="76">
        <f t="shared" si="31"/>
        <v>41374.447999999997</v>
      </c>
      <c r="P119" s="76">
        <f t="shared" si="31"/>
        <v>41374.447999999997</v>
      </c>
      <c r="Q119" s="85">
        <f t="shared" si="14"/>
        <v>41374.448000000004</v>
      </c>
    </row>
    <row r="120" spans="1:17" x14ac:dyDescent="0.2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2">$D120*E28</f>
        <v>6507.9205396399993</v>
      </c>
      <c r="F120" s="76">
        <f t="shared" si="32"/>
        <v>6503.0055505999999</v>
      </c>
      <c r="G120" s="76">
        <f t="shared" si="32"/>
        <v>6619.7024535199989</v>
      </c>
      <c r="H120" s="76">
        <f t="shared" si="32"/>
        <v>6379.7455898799999</v>
      </c>
      <c r="I120" s="76">
        <f t="shared" si="32"/>
        <v>6500.706045599999</v>
      </c>
      <c r="J120" s="76">
        <f t="shared" si="32"/>
        <v>6469.3721788799994</v>
      </c>
      <c r="K120" s="76">
        <f t="shared" si="32"/>
        <v>6461.9163720800007</v>
      </c>
      <c r="L120" s="76">
        <f t="shared" si="32"/>
        <v>6800.3093636399999</v>
      </c>
      <c r="M120" s="76">
        <f t="shared" si="32"/>
        <v>6813.0621478399999</v>
      </c>
      <c r="N120" s="76">
        <f t="shared" si="32"/>
        <v>6796.8076233199999</v>
      </c>
      <c r="O120" s="76">
        <f t="shared" si="32"/>
        <v>6788.5218304800001</v>
      </c>
      <c r="P120" s="76">
        <f t="shared" si="32"/>
        <v>6766.7257694400005</v>
      </c>
      <c r="Q120" s="85">
        <f t="shared" si="14"/>
        <v>6813.0621478399999</v>
      </c>
    </row>
    <row r="121" spans="1:17" x14ac:dyDescent="0.2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3">$D121*E29</f>
        <v>1365.0511999999999</v>
      </c>
      <c r="F121" s="76">
        <f t="shared" si="33"/>
        <v>1635.3889000000001</v>
      </c>
      <c r="G121" s="76">
        <f t="shared" si="33"/>
        <v>1744.3463000000002</v>
      </c>
      <c r="H121" s="76">
        <f t="shared" si="33"/>
        <v>2009.5445</v>
      </c>
      <c r="I121" s="76">
        <f t="shared" si="33"/>
        <v>1471.9528</v>
      </c>
      <c r="J121" s="76">
        <f t="shared" si="33"/>
        <v>1900.5871</v>
      </c>
      <c r="K121" s="76">
        <f t="shared" si="33"/>
        <v>1806.0202999999999</v>
      </c>
      <c r="L121" s="76">
        <f t="shared" si="33"/>
        <v>2250.0731000000001</v>
      </c>
      <c r="M121" s="76">
        <f t="shared" si="33"/>
        <v>1271.5123000000001</v>
      </c>
      <c r="N121" s="76">
        <f t="shared" si="33"/>
        <v>2939.7940000000003</v>
      </c>
      <c r="O121" s="76">
        <f t="shared" si="33"/>
        <v>5139.5</v>
      </c>
      <c r="P121" s="76">
        <f t="shared" si="33"/>
        <v>1349.6327000000001</v>
      </c>
      <c r="Q121" s="85">
        <f t="shared" si="14"/>
        <v>5139.5</v>
      </c>
    </row>
    <row r="122" spans="1:17" x14ac:dyDescent="0.2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4">$D122*E30</f>
        <v>3760.568639999999</v>
      </c>
      <c r="F122" s="76">
        <f t="shared" si="34"/>
        <v>3491.2250799999997</v>
      </c>
      <c r="G122" s="76">
        <f t="shared" si="34"/>
        <v>3382.6683599999997</v>
      </c>
      <c r="H122" s="76">
        <f t="shared" si="34"/>
        <v>3118.4453999999996</v>
      </c>
      <c r="I122" s="76">
        <f t="shared" si="34"/>
        <v>3654.0601599999995</v>
      </c>
      <c r="J122" s="76">
        <f t="shared" si="34"/>
        <v>3227.0021199999996</v>
      </c>
      <c r="K122" s="76">
        <f t="shared" si="34"/>
        <v>3321.2211599999996</v>
      </c>
      <c r="L122" s="76">
        <f t="shared" si="34"/>
        <v>2878.80132</v>
      </c>
      <c r="M122" s="76">
        <f t="shared" si="34"/>
        <v>3853.7635599999999</v>
      </c>
      <c r="N122" s="76">
        <f t="shared" si="34"/>
        <v>2191.6167999999993</v>
      </c>
      <c r="O122" s="76">
        <f t="shared" si="34"/>
        <v>0</v>
      </c>
      <c r="P122" s="76">
        <f t="shared" si="34"/>
        <v>3775.9304400000001</v>
      </c>
      <c r="Q122" s="85">
        <f t="shared" si="14"/>
        <v>3853.7635599999999</v>
      </c>
    </row>
    <row r="123" spans="1:17" x14ac:dyDescent="0.2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5">$D123*E31</f>
        <v>42674.447009376978</v>
      </c>
      <c r="F123" s="76">
        <f t="shared" si="35"/>
        <v>47109.51999999999</v>
      </c>
      <c r="G123" s="76">
        <f t="shared" si="35"/>
        <v>44416.938884888841</v>
      </c>
      <c r="H123" s="76">
        <f t="shared" si="35"/>
        <v>47109.51999999999</v>
      </c>
      <c r="I123" s="76">
        <f t="shared" si="35"/>
        <v>47109.52</v>
      </c>
      <c r="J123" s="76">
        <f t="shared" si="35"/>
        <v>47109.51999999999</v>
      </c>
      <c r="K123" s="76">
        <f t="shared" si="35"/>
        <v>47109.520000000004</v>
      </c>
      <c r="L123" s="76">
        <f t="shared" si="35"/>
        <v>47109.52</v>
      </c>
      <c r="M123" s="76">
        <f t="shared" si="35"/>
        <v>47109.52</v>
      </c>
      <c r="N123" s="76">
        <f t="shared" si="35"/>
        <v>47109.520000000004</v>
      </c>
      <c r="O123" s="76">
        <f t="shared" si="35"/>
        <v>43050.084551587206</v>
      </c>
      <c r="P123" s="76">
        <f t="shared" si="35"/>
        <v>41707.120664103546</v>
      </c>
      <c r="Q123" s="85">
        <f t="shared" si="14"/>
        <v>47109.520000000004</v>
      </c>
    </row>
    <row r="124" spans="1:17" x14ac:dyDescent="0.2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6">$D124*E32</f>
        <v>995.49630720947255</v>
      </c>
      <c r="F124" s="76">
        <f t="shared" si="36"/>
        <v>83.204207171516416</v>
      </c>
      <c r="G124" s="76">
        <f t="shared" si="36"/>
        <v>74.64247405349731</v>
      </c>
      <c r="H124" s="76">
        <f t="shared" si="36"/>
        <v>35.528164116573336</v>
      </c>
      <c r="I124" s="76">
        <f t="shared" si="36"/>
        <v>34.911356046810148</v>
      </c>
      <c r="J124" s="76">
        <f t="shared" si="36"/>
        <v>39.265808059806226</v>
      </c>
      <c r="K124" s="76">
        <f t="shared" si="36"/>
        <v>36.069224116573331</v>
      </c>
      <c r="L124" s="76">
        <f t="shared" si="36"/>
        <v>44.929622895355223</v>
      </c>
      <c r="M124" s="76">
        <f t="shared" si="36"/>
        <v>73.454304691848762</v>
      </c>
      <c r="N124" s="76">
        <f t="shared" si="36"/>
        <v>1789.1339073486329</v>
      </c>
      <c r="O124" s="76">
        <f t="shared" si="36"/>
        <v>1922.2779944189454</v>
      </c>
      <c r="P124" s="76">
        <f t="shared" si="36"/>
        <v>1931.4283905774298</v>
      </c>
      <c r="Q124" s="85">
        <f t="shared" si="14"/>
        <v>1931.4283905774298</v>
      </c>
    </row>
    <row r="125" spans="1:17" x14ac:dyDescent="0.2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7">$D125*E33</f>
        <v>5257.7369149414053</v>
      </c>
      <c r="F125" s="76">
        <f t="shared" si="37"/>
        <v>5131.1116343383792</v>
      </c>
      <c r="G125" s="76">
        <f t="shared" si="37"/>
        <v>8313.7057071105955</v>
      </c>
      <c r="H125" s="76">
        <f t="shared" si="37"/>
        <v>10048.332915826417</v>
      </c>
      <c r="I125" s="76">
        <f t="shared" si="37"/>
        <v>10796.438580685426</v>
      </c>
      <c r="J125" s="76">
        <f t="shared" si="37"/>
        <v>10809.062738156128</v>
      </c>
      <c r="K125" s="76">
        <f t="shared" si="37"/>
        <v>11067.499360845946</v>
      </c>
      <c r="L125" s="76">
        <f t="shared" si="37"/>
        <v>11061.123460845949</v>
      </c>
      <c r="M125" s="76">
        <f t="shared" si="37"/>
        <v>10238.419882733157</v>
      </c>
      <c r="N125" s="76">
        <f t="shared" si="37"/>
        <v>5837.9862975921633</v>
      </c>
      <c r="O125" s="76">
        <f t="shared" si="37"/>
        <v>5245.8777046203622</v>
      </c>
      <c r="P125" s="76">
        <f t="shared" si="37"/>
        <v>5102.8449108459472</v>
      </c>
      <c r="Q125" s="85">
        <f t="shared" si="14"/>
        <v>11067.499360845946</v>
      </c>
    </row>
    <row r="126" spans="1:17" x14ac:dyDescent="0.2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8">$D126*E34</f>
        <v>1400.254073046875</v>
      </c>
      <c r="F126" s="76">
        <f t="shared" si="38"/>
        <v>3033.7594770312498</v>
      </c>
      <c r="G126" s="76">
        <f t="shared" si="38"/>
        <v>3560.640213632812</v>
      </c>
      <c r="H126" s="76">
        <f t="shared" si="38"/>
        <v>1399.7436382373046</v>
      </c>
      <c r="I126" s="76">
        <f t="shared" si="38"/>
        <v>3115.0972576855465</v>
      </c>
      <c r="J126" s="76">
        <f t="shared" si="38"/>
        <v>3403.3350315917965</v>
      </c>
      <c r="K126" s="76">
        <f t="shared" si="38"/>
        <v>3281.8275441015621</v>
      </c>
      <c r="L126" s="76">
        <f t="shared" si="38"/>
        <v>3413.9527757128903</v>
      </c>
      <c r="M126" s="76">
        <f t="shared" si="38"/>
        <v>3378.2260894824217</v>
      </c>
      <c r="N126" s="76">
        <f t="shared" si="38"/>
        <v>3178.242156611328</v>
      </c>
      <c r="O126" s="76">
        <f t="shared" si="38"/>
        <v>4023.2981750097656</v>
      </c>
      <c r="P126" s="76">
        <f t="shared" si="38"/>
        <v>3671.2989299316405</v>
      </c>
      <c r="Q126" s="85">
        <f t="shared" si="14"/>
        <v>4023.2981750097656</v>
      </c>
    </row>
    <row r="127" spans="1:17" x14ac:dyDescent="0.2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9">$D127*E35</f>
        <v>7955.3655351611324</v>
      </c>
      <c r="F127" s="76">
        <f t="shared" si="39"/>
        <v>9459.5923535864258</v>
      </c>
      <c r="G127" s="76">
        <f t="shared" si="39"/>
        <v>8928.6893956860349</v>
      </c>
      <c r="H127" s="76">
        <f t="shared" si="39"/>
        <v>4681.4590441992186</v>
      </c>
      <c r="I127" s="76">
        <f t="shared" si="39"/>
        <v>8795.9629686303706</v>
      </c>
      <c r="J127" s="76">
        <f t="shared" si="39"/>
        <v>9282.6245551025386</v>
      </c>
      <c r="K127" s="76">
        <f t="shared" si="39"/>
        <v>9725.0438950439438</v>
      </c>
      <c r="L127" s="76">
        <f t="shared" si="39"/>
        <v>10078.979867055661</v>
      </c>
      <c r="M127" s="76">
        <f t="shared" si="39"/>
        <v>10477.158085598145</v>
      </c>
      <c r="N127" s="76">
        <f t="shared" si="39"/>
        <v>9725.0441450732415</v>
      </c>
      <c r="O127" s="76">
        <f t="shared" si="39"/>
        <v>9548.0770341699208</v>
      </c>
      <c r="P127" s="76">
        <f t="shared" si="39"/>
        <v>8486.2692431494143</v>
      </c>
      <c r="Q127" s="85">
        <f t="shared" si="14"/>
        <v>10477.158085598145</v>
      </c>
    </row>
    <row r="128" spans="1:17" x14ac:dyDescent="0.2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40">$D128*E36</f>
        <v>37529.13393005859</v>
      </c>
      <c r="F128" s="76">
        <f t="shared" si="40"/>
        <v>36162.240766035153</v>
      </c>
      <c r="G128" s="76">
        <f t="shared" si="40"/>
        <v>38359.131684023436</v>
      </c>
      <c r="H128" s="76">
        <f t="shared" si="40"/>
        <v>36788.541152011712</v>
      </c>
      <c r="I128" s="76">
        <f t="shared" si="40"/>
        <v>36031.818984023441</v>
      </c>
      <c r="J128" s="76">
        <f t="shared" si="40"/>
        <v>36330.452476035156</v>
      </c>
      <c r="K128" s="76">
        <f t="shared" si="40"/>
        <v>36554.88827402344</v>
      </c>
      <c r="L128" s="76">
        <f t="shared" si="40"/>
        <v>35502.142919882812</v>
      </c>
      <c r="M128" s="76">
        <f t="shared" si="40"/>
        <v>36067.457659941407</v>
      </c>
      <c r="N128" s="76">
        <f t="shared" si="40"/>
        <v>5338.9420839648437</v>
      </c>
      <c r="O128" s="76">
        <f t="shared" si="40"/>
        <v>24336.573107988279</v>
      </c>
      <c r="P128" s="76">
        <f t="shared" si="40"/>
        <v>36971.960643964841</v>
      </c>
      <c r="Q128" s="85">
        <f t="shared" si="14"/>
        <v>38359.131684023436</v>
      </c>
    </row>
    <row r="129" spans="1:17" x14ac:dyDescent="0.2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1">$D129*E37</f>
        <v>0</v>
      </c>
      <c r="F129" s="76">
        <f t="shared" si="41"/>
        <v>2694.1362348303983</v>
      </c>
      <c r="G129" s="76">
        <f t="shared" si="41"/>
        <v>0</v>
      </c>
      <c r="H129" s="76">
        <f t="shared" si="41"/>
        <v>5901.8400681867979</v>
      </c>
      <c r="I129" s="76">
        <f t="shared" si="41"/>
        <v>10378.82022704315</v>
      </c>
      <c r="J129" s="76">
        <f t="shared" si="41"/>
        <v>16235.471000229949</v>
      </c>
      <c r="K129" s="76">
        <f t="shared" si="41"/>
        <v>21884.668051219785</v>
      </c>
      <c r="L129" s="76">
        <f t="shared" si="41"/>
        <v>21457.317539449763</v>
      </c>
      <c r="M129" s="76">
        <f t="shared" si="41"/>
        <v>14494.750529545898</v>
      </c>
      <c r="N129" s="76">
        <f t="shared" si="41"/>
        <v>8027.3739980547325</v>
      </c>
      <c r="O129" s="76">
        <f t="shared" si="41"/>
        <v>0</v>
      </c>
      <c r="P129" s="76">
        <f t="shared" si="41"/>
        <v>0</v>
      </c>
      <c r="Q129" s="85">
        <f t="shared" si="14"/>
        <v>21884.668051219785</v>
      </c>
    </row>
    <row r="130" spans="1:17" x14ac:dyDescent="0.2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2">$D130*E38</f>
        <v>46119.727716299327</v>
      </c>
      <c r="F130" s="76">
        <f t="shared" si="42"/>
        <v>46529.800920984737</v>
      </c>
      <c r="G130" s="76">
        <f t="shared" si="42"/>
        <v>45375.54912740281</v>
      </c>
      <c r="H130" s="76">
        <f t="shared" si="42"/>
        <v>21905.54480428416</v>
      </c>
      <c r="I130" s="76">
        <f t="shared" si="42"/>
        <v>32360.1186302811</v>
      </c>
      <c r="J130" s="76">
        <f t="shared" si="42"/>
        <v>43719.194995331112</v>
      </c>
      <c r="K130" s="76">
        <f t="shared" si="42"/>
        <v>54884.373964010883</v>
      </c>
      <c r="L130" s="76">
        <f t="shared" si="42"/>
        <v>59380.616608091244</v>
      </c>
      <c r="M130" s="76">
        <f t="shared" si="42"/>
        <v>56931.998623360509</v>
      </c>
      <c r="N130" s="76">
        <f t="shared" si="42"/>
        <v>43657.315663407142</v>
      </c>
      <c r="O130" s="76">
        <f t="shared" si="42"/>
        <v>31830.204195856459</v>
      </c>
      <c r="P130" s="76">
        <f t="shared" si="42"/>
        <v>32569.827952455362</v>
      </c>
      <c r="Q130" s="85">
        <f t="shared" si="14"/>
        <v>59380.616608091244</v>
      </c>
    </row>
    <row r="131" spans="1:17" x14ac:dyDescent="0.2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3">$D131*E39</f>
        <v>5027.798507917737</v>
      </c>
      <c r="F131" s="76">
        <f t="shared" si="43"/>
        <v>5273.9003161584496</v>
      </c>
      <c r="G131" s="76">
        <f t="shared" si="43"/>
        <v>5400.7606050448012</v>
      </c>
      <c r="H131" s="76">
        <f t="shared" si="43"/>
        <v>4897.953340681298</v>
      </c>
      <c r="I131" s="76">
        <f t="shared" si="43"/>
        <v>4624.0347555511853</v>
      </c>
      <c r="J131" s="76">
        <f t="shared" si="43"/>
        <v>5319.4040592231295</v>
      </c>
      <c r="K131" s="76">
        <f t="shared" si="43"/>
        <v>6451.532585167095</v>
      </c>
      <c r="L131" s="76">
        <f t="shared" si="43"/>
        <v>7290.8149429075065</v>
      </c>
      <c r="M131" s="76">
        <f t="shared" si="43"/>
        <v>5352.1111297107491</v>
      </c>
      <c r="N131" s="76">
        <f t="shared" si="43"/>
        <v>4876.1467853994527</v>
      </c>
      <c r="O131" s="76">
        <f t="shared" si="43"/>
        <v>3825.367001824658</v>
      </c>
      <c r="P131" s="76">
        <f t="shared" si="43"/>
        <v>4054.8765864621896</v>
      </c>
      <c r="Q131" s="85">
        <f t="shared" si="14"/>
        <v>7290.8149429075065</v>
      </c>
    </row>
    <row r="132" spans="1:17" x14ac:dyDescent="0.2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4">$D132*E40</f>
        <v>54.538847999999994</v>
      </c>
      <c r="F132" s="76">
        <f t="shared" si="44"/>
        <v>15.582528</v>
      </c>
      <c r="G132" s="76">
        <f t="shared" si="44"/>
        <v>15.582528</v>
      </c>
      <c r="H132" s="76">
        <f t="shared" si="44"/>
        <v>15.582528</v>
      </c>
      <c r="I132" s="76">
        <f t="shared" si="44"/>
        <v>15.582528</v>
      </c>
      <c r="J132" s="76">
        <f t="shared" si="44"/>
        <v>15.582528</v>
      </c>
      <c r="K132" s="76">
        <f t="shared" si="44"/>
        <v>15.582527999999998</v>
      </c>
      <c r="L132" s="76">
        <f t="shared" si="44"/>
        <v>23.373792000000002</v>
      </c>
      <c r="M132" s="76">
        <f t="shared" si="44"/>
        <v>23.373792000000005</v>
      </c>
      <c r="N132" s="76">
        <f t="shared" si="44"/>
        <v>23.373792000000002</v>
      </c>
      <c r="O132" s="76">
        <f t="shared" si="44"/>
        <v>15.582528</v>
      </c>
      <c r="P132" s="76">
        <f t="shared" si="44"/>
        <v>15.582528</v>
      </c>
      <c r="Q132" s="85">
        <f t="shared" si="14"/>
        <v>54.538847999999994</v>
      </c>
    </row>
    <row r="133" spans="1:17" ht="15" thickBot="1" x14ac:dyDescent="0.25">
      <c r="A133" s="65"/>
      <c r="C133" s="66" t="s">
        <v>66</v>
      </c>
      <c r="D133" s="67"/>
      <c r="E133" s="77">
        <f t="shared" ref="E133:Q133" si="45">SUM(E102:E132)</f>
        <v>1059161.8124105048</v>
      </c>
      <c r="F133" s="77">
        <f t="shared" si="45"/>
        <v>1058914.8599626096</v>
      </c>
      <c r="G133" s="77">
        <f t="shared" si="45"/>
        <v>979445.11225733825</v>
      </c>
      <c r="H133" s="77">
        <f t="shared" si="45"/>
        <v>1246222.6799972898</v>
      </c>
      <c r="I133" s="77">
        <f t="shared" si="45"/>
        <v>1456085.8372802306</v>
      </c>
      <c r="J133" s="77">
        <f t="shared" si="45"/>
        <v>1716340.7334257355</v>
      </c>
      <c r="K133" s="77">
        <f t="shared" si="45"/>
        <v>1926760.1650914461</v>
      </c>
      <c r="L133" s="77">
        <f t="shared" si="45"/>
        <v>1868467.1680489359</v>
      </c>
      <c r="M133" s="77">
        <f t="shared" si="45"/>
        <v>1725499.5012978548</v>
      </c>
      <c r="N133" s="77">
        <f t="shared" si="45"/>
        <v>1332489.683993415</v>
      </c>
      <c r="O133" s="77">
        <f t="shared" si="45"/>
        <v>1058275.6216855617</v>
      </c>
      <c r="P133" s="77">
        <f t="shared" si="45"/>
        <v>1059654.6198392585</v>
      </c>
      <c r="Q133" s="86">
        <f t="shared" si="45"/>
        <v>1951302.8395754045</v>
      </c>
    </row>
    <row r="134" spans="1:17" ht="15" thickTop="1" x14ac:dyDescent="0.2">
      <c r="A134" s="65"/>
      <c r="D134" s="67"/>
    </row>
    <row r="135" spans="1:17" x14ac:dyDescent="0.2">
      <c r="A135" s="65"/>
      <c r="C135" s="66" t="s">
        <v>67</v>
      </c>
      <c r="D135" s="67"/>
      <c r="E135" s="76">
        <f t="shared" ref="E135:Q135" si="46">E111+E125+E126+E127+E128+E129</f>
        <v>56758.852256704093</v>
      </c>
      <c r="F135" s="76">
        <f t="shared" si="46"/>
        <v>61635.315801554025</v>
      </c>
      <c r="G135" s="76">
        <f t="shared" si="46"/>
        <v>66960.416158499749</v>
      </c>
      <c r="H135" s="76">
        <f t="shared" si="46"/>
        <v>67912.758076713406</v>
      </c>
      <c r="I135" s="76">
        <f t="shared" si="46"/>
        <v>76409.468864855036</v>
      </c>
      <c r="J135" s="76">
        <f t="shared" si="46"/>
        <v>83048.125761887059</v>
      </c>
      <c r="K135" s="76">
        <f t="shared" si="46"/>
        <v>90624.126478242484</v>
      </c>
      <c r="L135" s="76">
        <f t="shared" si="46"/>
        <v>88368.11784197051</v>
      </c>
      <c r="M135" s="76">
        <f t="shared" si="46"/>
        <v>81449.089954088136</v>
      </c>
      <c r="N135" s="76">
        <f t="shared" si="46"/>
        <v>38571.38585060295</v>
      </c>
      <c r="O135" s="76">
        <f t="shared" si="46"/>
        <v>49777.064256339108</v>
      </c>
      <c r="P135" s="76">
        <f t="shared" si="46"/>
        <v>60158.924234678954</v>
      </c>
      <c r="Q135" s="85">
        <f t="shared" si="46"/>
        <v>94904.596614949027</v>
      </c>
    </row>
    <row r="136" spans="1:17" ht="15" thickBot="1" x14ac:dyDescent="0.25">
      <c r="A136" s="65"/>
      <c r="C136" s="66" t="s">
        <v>68</v>
      </c>
      <c r="D136" s="67"/>
      <c r="E136" s="77">
        <f>E133-E135</f>
        <v>1002402.9601538007</v>
      </c>
      <c r="F136" s="77">
        <f t="shared" ref="F136:Q136" si="47">F133-F135</f>
        <v>997279.54416105559</v>
      </c>
      <c r="G136" s="77">
        <f t="shared" si="47"/>
        <v>912484.69609883847</v>
      </c>
      <c r="H136" s="77">
        <f t="shared" si="47"/>
        <v>1178309.9219205764</v>
      </c>
      <c r="I136" s="77">
        <f t="shared" si="47"/>
        <v>1379676.3684153755</v>
      </c>
      <c r="J136" s="77">
        <f t="shared" si="47"/>
        <v>1633292.6076638484</v>
      </c>
      <c r="K136" s="77">
        <f t="shared" si="47"/>
        <v>1836136.0386132037</v>
      </c>
      <c r="L136" s="77">
        <f t="shared" si="47"/>
        <v>1780099.0502069655</v>
      </c>
      <c r="M136" s="77">
        <f t="shared" si="47"/>
        <v>1644050.4113437666</v>
      </c>
      <c r="N136" s="77">
        <f t="shared" si="47"/>
        <v>1293918.298142812</v>
      </c>
      <c r="O136" s="77">
        <f t="shared" si="47"/>
        <v>1008498.5574292226</v>
      </c>
      <c r="P136" s="77">
        <f t="shared" si="47"/>
        <v>999495.69560457952</v>
      </c>
      <c r="Q136" s="86">
        <f t="shared" si="47"/>
        <v>1856398.2429604556</v>
      </c>
    </row>
    <row r="137" spans="1:17" ht="15" thickTop="1" x14ac:dyDescent="0.2">
      <c r="A137" s="65"/>
      <c r="D137" s="67"/>
    </row>
    <row r="138" spans="1:17" x14ac:dyDescent="0.2">
      <c r="A138" s="65" t="s">
        <v>0</v>
      </c>
      <c r="D138" s="67"/>
      <c r="K138" s="89" t="s">
        <v>353</v>
      </c>
      <c r="Q138" s="89" t="s">
        <v>353</v>
      </c>
    </row>
    <row r="139" spans="1:17" x14ac:dyDescent="0.2">
      <c r="A139" s="65" t="s">
        <v>138</v>
      </c>
      <c r="D139" s="67"/>
      <c r="K139" s="89" t="s">
        <v>354</v>
      </c>
      <c r="Q139" s="89" t="s">
        <v>354</v>
      </c>
    </row>
    <row r="140" spans="1:17" x14ac:dyDescent="0.2">
      <c r="A140" s="65" t="s">
        <v>347</v>
      </c>
      <c r="D140" s="67"/>
      <c r="K140" s="89" t="s">
        <v>378</v>
      </c>
      <c r="Q140" s="89" t="s">
        <v>378</v>
      </c>
    </row>
    <row r="141" spans="1:17" x14ac:dyDescent="0.2">
      <c r="A141" s="65"/>
      <c r="D141" s="67"/>
      <c r="K141" s="89" t="s">
        <v>379</v>
      </c>
      <c r="Q141" s="89" t="s">
        <v>379</v>
      </c>
    </row>
    <row r="142" spans="1:17" x14ac:dyDescent="0.2">
      <c r="A142" s="65"/>
      <c r="D142" s="67"/>
      <c r="K142" s="1" t="s">
        <v>276</v>
      </c>
      <c r="Q142" s="1" t="s">
        <v>277</v>
      </c>
    </row>
    <row r="143" spans="1:17" x14ac:dyDescent="0.2">
      <c r="A143" s="65"/>
      <c r="D143" s="67"/>
    </row>
    <row r="144" spans="1:17" x14ac:dyDescent="0.2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122</v>
      </c>
    </row>
    <row r="145" spans="1:17" x14ac:dyDescent="0.2">
      <c r="A145" s="70" t="s">
        <v>2</v>
      </c>
      <c r="B145" s="71" t="s">
        <v>69</v>
      </c>
      <c r="C145" s="71" t="s">
        <v>120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2">
      <c r="A146" s="65"/>
      <c r="D146" s="67"/>
    </row>
    <row r="147" spans="1:17" x14ac:dyDescent="0.2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8">$D147*E55</f>
        <v>128626.07253183913</v>
      </c>
      <c r="F147" s="76">
        <f t="shared" si="48"/>
        <v>134049.57291087002</v>
      </c>
      <c r="G147" s="76">
        <f t="shared" si="48"/>
        <v>126157.12315853442</v>
      </c>
      <c r="H147" s="76">
        <f t="shared" si="48"/>
        <v>155780.84812945387</v>
      </c>
      <c r="I147" s="76">
        <f t="shared" si="48"/>
        <v>210136.36147910278</v>
      </c>
      <c r="J147" s="76">
        <f t="shared" si="48"/>
        <v>245522.37296269365</v>
      </c>
      <c r="K147" s="76">
        <f t="shared" si="48"/>
        <v>295313.01698633831</v>
      </c>
      <c r="L147" s="76">
        <f t="shared" si="48"/>
        <v>259941.2717309932</v>
      </c>
      <c r="M147" s="76">
        <f t="shared" si="48"/>
        <v>240240.37991027578</v>
      </c>
      <c r="N147" s="76">
        <f t="shared" si="48"/>
        <v>154532.58770680326</v>
      </c>
      <c r="O147" s="76">
        <f t="shared" si="48"/>
        <v>108151.42745348609</v>
      </c>
      <c r="P147" s="76">
        <f t="shared" si="48"/>
        <v>133555.8612616398</v>
      </c>
      <c r="Q147" s="85">
        <f t="shared" ref="Q147:Q165" si="49">MAX(E147:P147)</f>
        <v>295313.01698633831</v>
      </c>
    </row>
    <row r="148" spans="1:17" x14ac:dyDescent="0.2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50">$D148*E56</f>
        <v>29847.11083755091</v>
      </c>
      <c r="F148" s="76">
        <f t="shared" si="50"/>
        <v>31440.305526032957</v>
      </c>
      <c r="G148" s="76">
        <f t="shared" si="50"/>
        <v>28609.339019653693</v>
      </c>
      <c r="H148" s="76">
        <f t="shared" si="50"/>
        <v>30910.693521786408</v>
      </c>
      <c r="I148" s="76">
        <f t="shared" si="50"/>
        <v>38365.0852637313</v>
      </c>
      <c r="J148" s="76">
        <f t="shared" si="50"/>
        <v>48141.855294637302</v>
      </c>
      <c r="K148" s="76">
        <f t="shared" si="50"/>
        <v>52349.192562196382</v>
      </c>
      <c r="L148" s="76">
        <f t="shared" si="50"/>
        <v>51785.97107207599</v>
      </c>
      <c r="M148" s="76">
        <f t="shared" si="50"/>
        <v>47789.42909219148</v>
      </c>
      <c r="N148" s="76">
        <f t="shared" si="50"/>
        <v>42971.488548219859</v>
      </c>
      <c r="O148" s="76">
        <f t="shared" si="50"/>
        <v>31493.245737046174</v>
      </c>
      <c r="P148" s="76">
        <f t="shared" si="50"/>
        <v>29301.068296095535</v>
      </c>
      <c r="Q148" s="85">
        <f t="shared" si="49"/>
        <v>52349.192562196382</v>
      </c>
    </row>
    <row r="149" spans="1:17" x14ac:dyDescent="0.2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1">$D149*E57</f>
        <v>40491.985053741366</v>
      </c>
      <c r="F149" s="76">
        <f t="shared" si="51"/>
        <v>40910.674103729769</v>
      </c>
      <c r="G149" s="76">
        <f t="shared" si="51"/>
        <v>41175.5345777693</v>
      </c>
      <c r="H149" s="76">
        <f t="shared" si="51"/>
        <v>45387.770367087331</v>
      </c>
      <c r="I149" s="76">
        <f t="shared" si="51"/>
        <v>53243.485446058541</v>
      </c>
      <c r="J149" s="76">
        <f t="shared" si="51"/>
        <v>58288.340498107151</v>
      </c>
      <c r="K149" s="76">
        <f t="shared" si="51"/>
        <v>63132.786015526632</v>
      </c>
      <c r="L149" s="76">
        <f t="shared" si="51"/>
        <v>64152.566909019995</v>
      </c>
      <c r="M149" s="76">
        <f t="shared" si="51"/>
        <v>60228.490366379308</v>
      </c>
      <c r="N149" s="76">
        <f t="shared" si="51"/>
        <v>50403.695496933171</v>
      </c>
      <c r="O149" s="76">
        <f t="shared" si="51"/>
        <v>39931.354703668832</v>
      </c>
      <c r="P149" s="76">
        <f t="shared" si="51"/>
        <v>36079.605986453316</v>
      </c>
      <c r="Q149" s="85">
        <f t="shared" si="49"/>
        <v>64152.566909019995</v>
      </c>
    </row>
    <row r="150" spans="1:17" x14ac:dyDescent="0.2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2">$D150*E58</f>
        <v>4107.2911226265351</v>
      </c>
      <c r="F150" s="76">
        <f t="shared" si="52"/>
        <v>4725.9145872942672</v>
      </c>
      <c r="G150" s="76">
        <f t="shared" si="52"/>
        <v>4205.7426884699362</v>
      </c>
      <c r="H150" s="76">
        <f t="shared" si="52"/>
        <v>3431.1044672548483</v>
      </c>
      <c r="I150" s="76">
        <f t="shared" si="52"/>
        <v>3535.7796481075561</v>
      </c>
      <c r="J150" s="76">
        <f t="shared" si="52"/>
        <v>3380.7589896950331</v>
      </c>
      <c r="K150" s="76">
        <f t="shared" si="52"/>
        <v>3556.6353867206299</v>
      </c>
      <c r="L150" s="76">
        <f t="shared" si="52"/>
        <v>3642.5644235774207</v>
      </c>
      <c r="M150" s="76">
        <f t="shared" si="52"/>
        <v>3432.3875317612265</v>
      </c>
      <c r="N150" s="76">
        <f t="shared" si="52"/>
        <v>3652.4018809404165</v>
      </c>
      <c r="O150" s="76">
        <f t="shared" si="52"/>
        <v>3549.6497941008738</v>
      </c>
      <c r="P150" s="76">
        <f t="shared" si="52"/>
        <v>3718.0018493173548</v>
      </c>
      <c r="Q150" s="85">
        <f t="shared" si="49"/>
        <v>4725.9145872942672</v>
      </c>
    </row>
    <row r="151" spans="1:17" x14ac:dyDescent="0.2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3">$D151*E59</f>
        <v>3258.5085183916572</v>
      </c>
      <c r="F151" s="76">
        <f t="shared" si="53"/>
        <v>4432.2952628878738</v>
      </c>
      <c r="G151" s="76">
        <f t="shared" si="53"/>
        <v>8093.8174923483257</v>
      </c>
      <c r="H151" s="76">
        <f t="shared" si="53"/>
        <v>10685.825941470006</v>
      </c>
      <c r="I151" s="76">
        <f t="shared" si="53"/>
        <v>15259.454102708502</v>
      </c>
      <c r="J151" s="76">
        <f t="shared" si="53"/>
        <v>10584.845019416871</v>
      </c>
      <c r="K151" s="76">
        <f t="shared" si="53"/>
        <v>11633.087818484382</v>
      </c>
      <c r="L151" s="76">
        <f t="shared" si="53"/>
        <v>14322.172338326072</v>
      </c>
      <c r="M151" s="76">
        <f t="shared" si="53"/>
        <v>16835.111868076536</v>
      </c>
      <c r="N151" s="76">
        <f t="shared" si="53"/>
        <v>13056.029848274349</v>
      </c>
      <c r="O151" s="76">
        <f t="shared" si="53"/>
        <v>7825.9216552662338</v>
      </c>
      <c r="P151" s="76">
        <f t="shared" si="53"/>
        <v>5827.2183165517763</v>
      </c>
      <c r="Q151" s="85">
        <f t="shared" si="49"/>
        <v>16835.111868076536</v>
      </c>
    </row>
    <row r="152" spans="1:17" x14ac:dyDescent="0.2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4">$D152*E60</f>
        <v>13006.141973896323</v>
      </c>
      <c r="F152" s="76">
        <f t="shared" si="54"/>
        <v>13269.108375845632</v>
      </c>
      <c r="G152" s="76">
        <f t="shared" si="54"/>
        <v>11092.817331885402</v>
      </c>
      <c r="H152" s="76">
        <f t="shared" si="54"/>
        <v>8456.6553915346103</v>
      </c>
      <c r="I152" s="76">
        <f t="shared" si="54"/>
        <v>11192.748182059875</v>
      </c>
      <c r="J152" s="76">
        <f t="shared" si="54"/>
        <v>13597.881662245607</v>
      </c>
      <c r="K152" s="76">
        <f t="shared" si="54"/>
        <v>17144.953061960419</v>
      </c>
      <c r="L152" s="76">
        <f t="shared" si="54"/>
        <v>18843.377185221823</v>
      </c>
      <c r="M152" s="76">
        <f t="shared" si="54"/>
        <v>16505.238913678655</v>
      </c>
      <c r="N152" s="76">
        <f t="shared" si="54"/>
        <v>11626.368534191273</v>
      </c>
      <c r="O152" s="76">
        <f t="shared" si="54"/>
        <v>8294.3363954782271</v>
      </c>
      <c r="P152" s="76">
        <f t="shared" si="54"/>
        <v>8963.5575136450716</v>
      </c>
      <c r="Q152" s="85">
        <f t="shared" si="49"/>
        <v>18843.377185221823</v>
      </c>
    </row>
    <row r="153" spans="1:17" x14ac:dyDescent="0.2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5">$D153*E61</f>
        <v>5159.7055056542868</v>
      </c>
      <c r="F153" s="76">
        <f t="shared" si="55"/>
        <v>5242.0197366968332</v>
      </c>
      <c r="G153" s="76">
        <f t="shared" si="55"/>
        <v>5148.4125396463533</v>
      </c>
      <c r="H153" s="76">
        <f t="shared" si="55"/>
        <v>5824.4161309365754</v>
      </c>
      <c r="I153" s="76">
        <f t="shared" si="55"/>
        <v>6480.8481968827273</v>
      </c>
      <c r="J153" s="76">
        <f t="shared" si="55"/>
        <v>7049.1798176877001</v>
      </c>
      <c r="K153" s="76">
        <f t="shared" si="55"/>
        <v>7045.9100139568518</v>
      </c>
      <c r="L153" s="76">
        <f t="shared" si="55"/>
        <v>6860.8272846022946</v>
      </c>
      <c r="M153" s="76">
        <f t="shared" si="55"/>
        <v>7085.156650748042</v>
      </c>
      <c r="N153" s="76">
        <f t="shared" si="55"/>
        <v>6598.6059358479752</v>
      </c>
      <c r="O153" s="76">
        <f t="shared" si="55"/>
        <v>5112.3040979693087</v>
      </c>
      <c r="P153" s="76">
        <f t="shared" si="55"/>
        <v>5229.8478962529416</v>
      </c>
      <c r="Q153" s="85">
        <f t="shared" si="49"/>
        <v>7085.156650748042</v>
      </c>
    </row>
    <row r="154" spans="1:17" x14ac:dyDescent="0.2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6">$D154*E62</f>
        <v>918.12963242950445</v>
      </c>
      <c r="F154" s="76">
        <f t="shared" si="56"/>
        <v>842.38394172668461</v>
      </c>
      <c r="G154" s="76">
        <f t="shared" si="56"/>
        <v>911.24364875488288</v>
      </c>
      <c r="H154" s="76">
        <f t="shared" si="56"/>
        <v>736.79902086334232</v>
      </c>
      <c r="I154" s="76">
        <f t="shared" si="56"/>
        <v>727.61774172668459</v>
      </c>
      <c r="J154" s="76">
        <f t="shared" si="56"/>
        <v>821.72600691757214</v>
      </c>
      <c r="K154" s="76">
        <f t="shared" si="56"/>
        <v>840.08861383514409</v>
      </c>
      <c r="L154" s="76">
        <f t="shared" si="56"/>
        <v>934.196911455536</v>
      </c>
      <c r="M154" s="76">
        <f t="shared" si="56"/>
        <v>844.67926860480316</v>
      </c>
      <c r="N154" s="76">
        <f t="shared" si="56"/>
        <v>639.24777814973004</v>
      </c>
      <c r="O154" s="76">
        <f t="shared" si="56"/>
        <v>790.73916145553596</v>
      </c>
      <c r="P154" s="76">
        <f t="shared" si="56"/>
        <v>825.1690149696351</v>
      </c>
      <c r="Q154" s="85">
        <f t="shared" si="49"/>
        <v>934.196911455536</v>
      </c>
    </row>
    <row r="155" spans="1:17" x14ac:dyDescent="0.2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7">$D155*E63</f>
        <v>11724.289804767366</v>
      </c>
      <c r="F155" s="76">
        <f t="shared" si="57"/>
        <v>11786.059433426672</v>
      </c>
      <c r="G155" s="76">
        <f t="shared" si="57"/>
        <v>11376.105920239721</v>
      </c>
      <c r="H155" s="76">
        <f t="shared" si="57"/>
        <v>9635.6803385582243</v>
      </c>
      <c r="I155" s="76">
        <f t="shared" si="57"/>
        <v>10407.664723111411</v>
      </c>
      <c r="J155" s="76">
        <f t="shared" si="57"/>
        <v>12250.574575934359</v>
      </c>
      <c r="K155" s="76">
        <f t="shared" si="57"/>
        <v>13322.027148594401</v>
      </c>
      <c r="L155" s="76">
        <f t="shared" si="57"/>
        <v>12963.967541054575</v>
      </c>
      <c r="M155" s="76">
        <f t="shared" si="57"/>
        <v>12735.181386983682</v>
      </c>
      <c r="N155" s="76">
        <f t="shared" si="57"/>
        <v>12554.483837689346</v>
      </c>
      <c r="O155" s="76">
        <f t="shared" si="57"/>
        <v>11479.08787774747</v>
      </c>
      <c r="P155" s="76">
        <f t="shared" si="57"/>
        <v>10677.611341876394</v>
      </c>
      <c r="Q155" s="85">
        <f t="shared" si="49"/>
        <v>13322.027148594401</v>
      </c>
    </row>
    <row r="156" spans="1:17" x14ac:dyDescent="0.2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8">$D156*E64</f>
        <v>13271.786964244078</v>
      </c>
      <c r="F156" s="76">
        <f t="shared" si="58"/>
        <v>13556.672652919771</v>
      </c>
      <c r="G156" s="76">
        <f t="shared" si="58"/>
        <v>12216.830556081391</v>
      </c>
      <c r="H156" s="76">
        <f t="shared" si="58"/>
        <v>10931.268379967498</v>
      </c>
      <c r="I156" s="76">
        <f t="shared" si="58"/>
        <v>11804.957835681153</v>
      </c>
      <c r="J156" s="76">
        <f t="shared" si="58"/>
        <v>12380.850541423035</v>
      </c>
      <c r="K156" s="76">
        <f t="shared" si="58"/>
        <v>13003.945914997865</v>
      </c>
      <c r="L156" s="76">
        <f t="shared" si="58"/>
        <v>13032.977585639956</v>
      </c>
      <c r="M156" s="76">
        <f t="shared" si="58"/>
        <v>12121.372639776613</v>
      </c>
      <c r="N156" s="76">
        <f t="shared" si="58"/>
        <v>12061.492030139922</v>
      </c>
      <c r="O156" s="76">
        <f t="shared" si="58"/>
        <v>12209.923039215852</v>
      </c>
      <c r="P156" s="76">
        <f t="shared" si="58"/>
        <v>13163.693913081361</v>
      </c>
      <c r="Q156" s="85">
        <f t="shared" si="49"/>
        <v>13556.672652919771</v>
      </c>
    </row>
    <row r="157" spans="1:17" x14ac:dyDescent="0.2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9">$D157*E65</f>
        <v>9183.9503877964762</v>
      </c>
      <c r="F157" s="76">
        <f t="shared" si="59"/>
        <v>9505.7413807468402</v>
      </c>
      <c r="G157" s="76">
        <f t="shared" si="59"/>
        <v>7679.5351107756042</v>
      </c>
      <c r="H157" s="76">
        <f t="shared" si="59"/>
        <v>6711.2531907591247</v>
      </c>
      <c r="I157" s="76">
        <f t="shared" si="59"/>
        <v>8644.8466616947153</v>
      </c>
      <c r="J157" s="76">
        <f t="shared" si="59"/>
        <v>10250.150198272475</v>
      </c>
      <c r="K157" s="76">
        <f t="shared" si="59"/>
        <v>11153.752218746451</v>
      </c>
      <c r="L157" s="76">
        <f t="shared" si="59"/>
        <v>10621.023592429276</v>
      </c>
      <c r="M157" s="76">
        <f t="shared" si="59"/>
        <v>9491.1960354555104</v>
      </c>
      <c r="N157" s="76">
        <f t="shared" si="59"/>
        <v>8724.0102759355541</v>
      </c>
      <c r="O157" s="76">
        <f t="shared" si="59"/>
        <v>6611.0455810217281</v>
      </c>
      <c r="P157" s="76">
        <f t="shared" si="59"/>
        <v>9376.5051537258896</v>
      </c>
      <c r="Q157" s="85">
        <f t="shared" si="49"/>
        <v>11153.752218746451</v>
      </c>
    </row>
    <row r="158" spans="1:17" x14ac:dyDescent="0.2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60">$D158*E66</f>
        <v>1954.0209599999998</v>
      </c>
      <c r="F158" s="76">
        <f t="shared" si="60"/>
        <v>2138.36256</v>
      </c>
      <c r="G158" s="76">
        <f t="shared" si="60"/>
        <v>1573.0483199999999</v>
      </c>
      <c r="H158" s="76">
        <f t="shared" si="60"/>
        <v>2138.36256</v>
      </c>
      <c r="I158" s="76">
        <f t="shared" si="60"/>
        <v>2310.4147199999998</v>
      </c>
      <c r="J158" s="76">
        <f t="shared" si="60"/>
        <v>2076.91536</v>
      </c>
      <c r="K158" s="76">
        <f t="shared" si="60"/>
        <v>2076.91536</v>
      </c>
      <c r="L158" s="76">
        <f t="shared" si="60"/>
        <v>2519.3352</v>
      </c>
      <c r="M158" s="76">
        <f t="shared" si="60"/>
        <v>1966.3103999999998</v>
      </c>
      <c r="N158" s="76">
        <f t="shared" si="60"/>
        <v>2396.4407999999999</v>
      </c>
      <c r="O158" s="76">
        <f t="shared" si="60"/>
        <v>1659.0744</v>
      </c>
      <c r="P158" s="76">
        <f t="shared" si="60"/>
        <v>2126.07312</v>
      </c>
      <c r="Q158" s="85">
        <f t="shared" si="49"/>
        <v>2519.3352</v>
      </c>
    </row>
    <row r="159" spans="1:17" x14ac:dyDescent="0.2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1">$D159*E67</f>
        <v>8664.8879225732417</v>
      </c>
      <c r="F159" s="76">
        <f t="shared" si="61"/>
        <v>8813.0761613476552</v>
      </c>
      <c r="G159" s="76">
        <f t="shared" si="61"/>
        <v>8573.55297832611</v>
      </c>
      <c r="H159" s="76">
        <f t="shared" si="61"/>
        <v>9612.5198351757808</v>
      </c>
      <c r="I159" s="76">
        <f t="shared" si="61"/>
        <v>11403.946243359374</v>
      </c>
      <c r="J159" s="76">
        <f t="shared" si="61"/>
        <v>12868.253321738281</v>
      </c>
      <c r="K159" s="76">
        <f t="shared" si="61"/>
        <v>14012.9998935083</v>
      </c>
      <c r="L159" s="76">
        <f t="shared" si="61"/>
        <v>13217.432236347655</v>
      </c>
      <c r="M159" s="76">
        <f t="shared" si="61"/>
        <v>11885.238481934815</v>
      </c>
      <c r="N159" s="76">
        <f t="shared" si="61"/>
        <v>10478.795839999999</v>
      </c>
      <c r="O159" s="76">
        <f t="shared" si="61"/>
        <v>9616.6250662011716</v>
      </c>
      <c r="P159" s="76">
        <f t="shared" si="61"/>
        <v>8121.8330407861322</v>
      </c>
      <c r="Q159" s="85">
        <f t="shared" si="49"/>
        <v>14012.9998935083</v>
      </c>
    </row>
    <row r="160" spans="1:17" x14ac:dyDescent="0.2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2">$D160*E68</f>
        <v>450.18464452000001</v>
      </c>
      <c r="F160" s="76">
        <f t="shared" si="62"/>
        <v>450.18464452000012</v>
      </c>
      <c r="G160" s="76">
        <f t="shared" si="62"/>
        <v>450.18464452000001</v>
      </c>
      <c r="H160" s="76">
        <f t="shared" si="62"/>
        <v>450.18464452000001</v>
      </c>
      <c r="I160" s="76">
        <f t="shared" si="62"/>
        <v>450.18464452000001</v>
      </c>
      <c r="J160" s="76">
        <f t="shared" si="62"/>
        <v>450.18464452000001</v>
      </c>
      <c r="K160" s="76">
        <f t="shared" si="62"/>
        <v>451.67688799999996</v>
      </c>
      <c r="L160" s="76">
        <f t="shared" si="62"/>
        <v>451.67688799999996</v>
      </c>
      <c r="M160" s="76">
        <f t="shared" si="62"/>
        <v>451.88573716000002</v>
      </c>
      <c r="N160" s="76">
        <f t="shared" si="62"/>
        <v>451.88573716000008</v>
      </c>
      <c r="O160" s="76">
        <f t="shared" si="62"/>
        <v>451.7970033200001</v>
      </c>
      <c r="P160" s="76">
        <f t="shared" si="62"/>
        <v>452.21470164000004</v>
      </c>
      <c r="Q160" s="85">
        <f t="shared" si="49"/>
        <v>452.21470164000004</v>
      </c>
    </row>
    <row r="161" spans="1:17" x14ac:dyDescent="0.2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3">$D161*E69</f>
        <v>1302.9092720800002</v>
      </c>
      <c r="F161" s="76">
        <f t="shared" si="63"/>
        <v>1307.69765308</v>
      </c>
      <c r="G161" s="76">
        <f t="shared" si="63"/>
        <v>1343.8220650400001</v>
      </c>
      <c r="H161" s="76">
        <f t="shared" si="63"/>
        <v>1309.0719454800001</v>
      </c>
      <c r="I161" s="76">
        <f t="shared" si="63"/>
        <v>1308.72783132</v>
      </c>
      <c r="J161" s="76">
        <f t="shared" si="63"/>
        <v>1304.2370333199999</v>
      </c>
      <c r="K161" s="76">
        <f t="shared" si="63"/>
        <v>1306.4813502</v>
      </c>
      <c r="L161" s="76">
        <f t="shared" si="63"/>
        <v>1306.3439209600001</v>
      </c>
      <c r="M161" s="76">
        <f t="shared" si="63"/>
        <v>1313.5356904800001</v>
      </c>
      <c r="N161" s="76">
        <f t="shared" si="63"/>
        <v>1306.15022148</v>
      </c>
      <c r="O161" s="76">
        <f t="shared" si="63"/>
        <v>1307.4541760799998</v>
      </c>
      <c r="P161" s="76">
        <f t="shared" si="63"/>
        <v>1301.5458008799999</v>
      </c>
      <c r="Q161" s="85">
        <f t="shared" si="49"/>
        <v>1343.8220650400001</v>
      </c>
    </row>
    <row r="162" spans="1:17" x14ac:dyDescent="0.2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4">$D162*E70</f>
        <v>4549.7966812319555</v>
      </c>
      <c r="F162" s="76">
        <f t="shared" si="64"/>
        <v>2171.5963063864688</v>
      </c>
      <c r="G162" s="76">
        <f t="shared" si="64"/>
        <v>836.90392762052898</v>
      </c>
      <c r="H162" s="76">
        <f t="shared" si="64"/>
        <v>286.06980180933391</v>
      </c>
      <c r="I162" s="76">
        <f t="shared" si="64"/>
        <v>626.50613021122217</v>
      </c>
      <c r="J162" s="76">
        <f t="shared" si="64"/>
        <v>1439.3456459376205</v>
      </c>
      <c r="K162" s="76">
        <f t="shared" si="64"/>
        <v>3061.5784224554882</v>
      </c>
      <c r="L162" s="76">
        <f t="shared" si="64"/>
        <v>3699.9074633057171</v>
      </c>
      <c r="M162" s="76">
        <f t="shared" si="64"/>
        <v>1702.339217270337</v>
      </c>
      <c r="N162" s="76">
        <f t="shared" si="64"/>
        <v>1683.1302439437623</v>
      </c>
      <c r="O162" s="76">
        <f t="shared" si="64"/>
        <v>3037.3245009139009</v>
      </c>
      <c r="P162" s="76">
        <f t="shared" si="64"/>
        <v>5217.713117595009</v>
      </c>
      <c r="Q162" s="85">
        <f t="shared" si="49"/>
        <v>5217.713117595009</v>
      </c>
    </row>
    <row r="163" spans="1:17" x14ac:dyDescent="0.2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5">$D163*E71</f>
        <v>1206.7823983479309</v>
      </c>
      <c r="F163" s="76">
        <f t="shared" si="65"/>
        <v>1437.0003646275845</v>
      </c>
      <c r="G163" s="76">
        <f t="shared" si="65"/>
        <v>1471.0987563591168</v>
      </c>
      <c r="H163" s="76">
        <f t="shared" si="65"/>
        <v>158.70278892791436</v>
      </c>
      <c r="I163" s="76">
        <f t="shared" si="65"/>
        <v>190.48552551585939</v>
      </c>
      <c r="J163" s="76">
        <f t="shared" si="65"/>
        <v>111.63434178633861</v>
      </c>
      <c r="K163" s="76">
        <f t="shared" si="65"/>
        <v>183.11382868853781</v>
      </c>
      <c r="L163" s="76">
        <f t="shared" si="65"/>
        <v>204.85419384542269</v>
      </c>
      <c r="M163" s="76">
        <f t="shared" si="65"/>
        <v>199.87604039905716</v>
      </c>
      <c r="N163" s="76">
        <f t="shared" si="65"/>
        <v>233.84623644423681</v>
      </c>
      <c r="O163" s="76">
        <f t="shared" si="65"/>
        <v>268.91293008729713</v>
      </c>
      <c r="P163" s="76">
        <f t="shared" si="65"/>
        <v>109.60568567913883</v>
      </c>
      <c r="Q163" s="85">
        <f t="shared" si="49"/>
        <v>1471.0987563591168</v>
      </c>
    </row>
    <row r="164" spans="1:17" x14ac:dyDescent="0.2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6">$D164*E72</f>
        <v>6650.1277401638035</v>
      </c>
      <c r="F164" s="76">
        <f t="shared" si="66"/>
        <v>5404.2259155761712</v>
      </c>
      <c r="G164" s="76">
        <f t="shared" si="66"/>
        <v>7685.3190139881144</v>
      </c>
      <c r="H164" s="76">
        <f t="shared" si="66"/>
        <v>7156.3233117855088</v>
      </c>
      <c r="I164" s="76">
        <f t="shared" si="66"/>
        <v>5234.3717488906868</v>
      </c>
      <c r="J164" s="76">
        <f t="shared" si="66"/>
        <v>6490.2200348785409</v>
      </c>
      <c r="K164" s="76">
        <f t="shared" si="66"/>
        <v>7339.9874775215158</v>
      </c>
      <c r="L164" s="76">
        <f t="shared" si="66"/>
        <v>9457.6155891300205</v>
      </c>
      <c r="M164" s="76">
        <f t="shared" si="66"/>
        <v>6379.279470545579</v>
      </c>
      <c r="N164" s="76">
        <f t="shared" si="66"/>
        <v>9626.8570489742306</v>
      </c>
      <c r="O164" s="76">
        <f t="shared" si="66"/>
        <v>5242.4053721889495</v>
      </c>
      <c r="P164" s="76">
        <f t="shared" si="66"/>
        <v>7113.1710890514369</v>
      </c>
      <c r="Q164" s="85">
        <f t="shared" si="49"/>
        <v>9626.8570489742306</v>
      </c>
    </row>
    <row r="165" spans="1:17" x14ac:dyDescent="0.2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7">$D165*E73</f>
        <v>1376.6092527527619</v>
      </c>
      <c r="F165" s="76">
        <f t="shared" si="67"/>
        <v>1225.4295126041984</v>
      </c>
      <c r="G165" s="76">
        <f t="shared" si="67"/>
        <v>1282.3241189690973</v>
      </c>
      <c r="H165" s="76">
        <f t="shared" si="67"/>
        <v>1047.912058950033</v>
      </c>
      <c r="I165" s="76">
        <f t="shared" si="67"/>
        <v>1285.6159487087536</v>
      </c>
      <c r="J165" s="76">
        <f t="shared" si="67"/>
        <v>1558.5569568798255</v>
      </c>
      <c r="K165" s="76">
        <f t="shared" si="67"/>
        <v>1634.1310155765343</v>
      </c>
      <c r="L165" s="76">
        <f t="shared" si="67"/>
        <v>1513.4930282192233</v>
      </c>
      <c r="M165" s="76">
        <f t="shared" si="67"/>
        <v>1635.8537730705741</v>
      </c>
      <c r="N165" s="76">
        <f t="shared" si="67"/>
        <v>1449.0343795662307</v>
      </c>
      <c r="O165" s="76">
        <f t="shared" si="67"/>
        <v>1317.5308408884812</v>
      </c>
      <c r="P165" s="76">
        <f t="shared" si="67"/>
        <v>1275.1073810648725</v>
      </c>
      <c r="Q165" s="85">
        <f t="shared" si="49"/>
        <v>1635.8537730705741</v>
      </c>
    </row>
    <row r="166" spans="1:17" ht="15" thickBot="1" x14ac:dyDescent="0.25">
      <c r="A166" s="65"/>
      <c r="C166" s="66" t="s">
        <v>97</v>
      </c>
      <c r="D166" s="67"/>
      <c r="E166" s="77">
        <f t="shared" ref="E166:Q166" si="68">SUM(E147:E165)</f>
        <v>285750.29120460729</v>
      </c>
      <c r="F166" s="77">
        <f t="shared" si="68"/>
        <v>292708.32103031932</v>
      </c>
      <c r="G166" s="77">
        <f t="shared" si="68"/>
        <v>279882.755868982</v>
      </c>
      <c r="H166" s="77">
        <f t="shared" si="68"/>
        <v>310651.46182632045</v>
      </c>
      <c r="I166" s="77">
        <f t="shared" si="68"/>
        <v>392609.10207339108</v>
      </c>
      <c r="J166" s="77">
        <f t="shared" si="68"/>
        <v>448567.8829060914</v>
      </c>
      <c r="K166" s="77">
        <f t="shared" si="68"/>
        <v>518562.27997730783</v>
      </c>
      <c r="L166" s="77">
        <f t="shared" si="68"/>
        <v>489471.5750942041</v>
      </c>
      <c r="M166" s="77">
        <f t="shared" si="68"/>
        <v>452842.94247479207</v>
      </c>
      <c r="N166" s="77">
        <f t="shared" si="68"/>
        <v>344446.55238069332</v>
      </c>
      <c r="O166" s="77">
        <f t="shared" si="68"/>
        <v>258350.15978613612</v>
      </c>
      <c r="P166" s="77">
        <f t="shared" si="68"/>
        <v>282435.40448030556</v>
      </c>
      <c r="Q166" s="86">
        <f t="shared" si="68"/>
        <v>534550.8802367989</v>
      </c>
    </row>
    <row r="167" spans="1:17" ht="15" thickTop="1" x14ac:dyDescent="0.2">
      <c r="A167" s="65"/>
      <c r="D167" s="67"/>
    </row>
    <row r="168" spans="1:17" x14ac:dyDescent="0.2">
      <c r="A168" s="65"/>
      <c r="C168" s="66" t="s">
        <v>98</v>
      </c>
      <c r="D168" s="67"/>
      <c r="E168" s="76">
        <f t="shared" ref="E168:Q168" si="69">E165</f>
        <v>1376.6092527527619</v>
      </c>
      <c r="F168" s="76">
        <f t="shared" si="69"/>
        <v>1225.4295126041984</v>
      </c>
      <c r="G168" s="76">
        <f t="shared" si="69"/>
        <v>1282.3241189690973</v>
      </c>
      <c r="H168" s="76">
        <f t="shared" si="69"/>
        <v>1047.912058950033</v>
      </c>
      <c r="I168" s="76">
        <f t="shared" si="69"/>
        <v>1285.6159487087536</v>
      </c>
      <c r="J168" s="76">
        <f t="shared" si="69"/>
        <v>1558.5569568798255</v>
      </c>
      <c r="K168" s="76">
        <f t="shared" si="69"/>
        <v>1634.1310155765343</v>
      </c>
      <c r="L168" s="76">
        <f t="shared" si="69"/>
        <v>1513.4930282192233</v>
      </c>
      <c r="M168" s="76">
        <f t="shared" si="69"/>
        <v>1635.8537730705741</v>
      </c>
      <c r="N168" s="76">
        <f t="shared" si="69"/>
        <v>1449.0343795662307</v>
      </c>
      <c r="O168" s="76">
        <f t="shared" si="69"/>
        <v>1317.5308408884812</v>
      </c>
      <c r="P168" s="76">
        <f t="shared" si="69"/>
        <v>1275.1073810648725</v>
      </c>
      <c r="Q168" s="85">
        <f t="shared" si="69"/>
        <v>1635.8537730705741</v>
      </c>
    </row>
    <row r="169" spans="1:17" ht="15" thickBot="1" x14ac:dyDescent="0.25">
      <c r="A169" s="65"/>
      <c r="C169" s="66" t="s">
        <v>99</v>
      </c>
      <c r="D169" s="67"/>
      <c r="E169" s="77">
        <f>E166-E168</f>
        <v>284373.68195185455</v>
      </c>
      <c r="F169" s="77">
        <f t="shared" ref="F169:Q169" si="70">F166-F168</f>
        <v>291482.89151771512</v>
      </c>
      <c r="G169" s="77">
        <f t="shared" si="70"/>
        <v>278600.43175001291</v>
      </c>
      <c r="H169" s="77">
        <f t="shared" si="70"/>
        <v>309603.54976737039</v>
      </c>
      <c r="I169" s="77">
        <f t="shared" si="70"/>
        <v>391323.48612468236</v>
      </c>
      <c r="J169" s="77">
        <f t="shared" si="70"/>
        <v>447009.32594921155</v>
      </c>
      <c r="K169" s="77">
        <f t="shared" si="70"/>
        <v>516928.14896173129</v>
      </c>
      <c r="L169" s="77">
        <f t="shared" si="70"/>
        <v>487958.0820659849</v>
      </c>
      <c r="M169" s="77">
        <f t="shared" si="70"/>
        <v>451207.08870172151</v>
      </c>
      <c r="N169" s="77">
        <f t="shared" si="70"/>
        <v>342997.51800112711</v>
      </c>
      <c r="O169" s="77">
        <f t="shared" si="70"/>
        <v>257032.62894524765</v>
      </c>
      <c r="P169" s="77">
        <f t="shared" si="70"/>
        <v>281160.29709924071</v>
      </c>
      <c r="Q169" s="86">
        <f t="shared" si="70"/>
        <v>532915.02646372828</v>
      </c>
    </row>
    <row r="170" spans="1:17" ht="15" thickTop="1" x14ac:dyDescent="0.2">
      <c r="A170" s="65"/>
      <c r="D170" s="67"/>
    </row>
    <row r="171" spans="1:17" x14ac:dyDescent="0.2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122</v>
      </c>
    </row>
    <row r="172" spans="1:17" x14ac:dyDescent="0.2">
      <c r="A172" s="70" t="s">
        <v>2</v>
      </c>
      <c r="B172" s="71" t="s">
        <v>69</v>
      </c>
      <c r="C172" s="71" t="s">
        <v>121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2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2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1">$D174*E82</f>
        <v>2719.8234794072459</v>
      </c>
      <c r="F174" s="76">
        <f t="shared" si="71"/>
        <v>4562.6424884141206</v>
      </c>
      <c r="G174" s="76">
        <f t="shared" si="71"/>
        <v>3208.2814964752101</v>
      </c>
      <c r="H174" s="76">
        <f t="shared" si="71"/>
        <v>3696.7395151872684</v>
      </c>
      <c r="I174" s="76">
        <f t="shared" si="71"/>
        <v>4817.9730074574991</v>
      </c>
      <c r="J174" s="76">
        <f t="shared" si="71"/>
        <v>5417.4439633441925</v>
      </c>
      <c r="K174" s="76">
        <f t="shared" si="71"/>
        <v>5217.6207318127672</v>
      </c>
      <c r="L174" s="76">
        <f t="shared" si="71"/>
        <v>5428.5454954983534</v>
      </c>
      <c r="M174" s="76">
        <f t="shared" si="71"/>
        <v>4928.9861915654164</v>
      </c>
      <c r="N174" s="76">
        <f t="shared" si="71"/>
        <v>2231.3653354871772</v>
      </c>
      <c r="O174" s="76">
        <f t="shared" si="71"/>
        <v>1454.2728823923267</v>
      </c>
      <c r="P174" s="76">
        <f t="shared" si="71"/>
        <v>2342.3785328783597</v>
      </c>
      <c r="Q174" s="85">
        <f t="shared" ref="Q174:Q175" si="72">MAX(E174:P174)</f>
        <v>5428.5454954983534</v>
      </c>
    </row>
    <row r="175" spans="1:17" x14ac:dyDescent="0.2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3">$D175*E83</f>
        <v>4780.5921599999983</v>
      </c>
      <c r="F175" s="76">
        <f t="shared" si="73"/>
        <v>5776.0367999999989</v>
      </c>
      <c r="G175" s="76">
        <f t="shared" si="73"/>
        <v>5825.1945599999999</v>
      </c>
      <c r="H175" s="76">
        <f t="shared" si="73"/>
        <v>6193.8777599999994</v>
      </c>
      <c r="I175" s="76">
        <f t="shared" si="73"/>
        <v>8565.739679999997</v>
      </c>
      <c r="J175" s="76">
        <f t="shared" si="73"/>
        <v>8922.1334400000014</v>
      </c>
      <c r="K175" s="76">
        <f t="shared" si="73"/>
        <v>9376.8427199999987</v>
      </c>
      <c r="L175" s="76">
        <f t="shared" si="73"/>
        <v>9598.0526399999981</v>
      </c>
      <c r="M175" s="76">
        <f t="shared" si="73"/>
        <v>9081.8961599999984</v>
      </c>
      <c r="N175" s="76">
        <f t="shared" si="73"/>
        <v>5726.8790399999998</v>
      </c>
      <c r="O175" s="76">
        <f t="shared" si="73"/>
        <v>5468.8008</v>
      </c>
      <c r="P175" s="76">
        <f t="shared" si="73"/>
        <v>6869.7969599999997</v>
      </c>
      <c r="Q175" s="85">
        <f t="shared" si="72"/>
        <v>9598.0526399999981</v>
      </c>
    </row>
    <row r="176" spans="1:17" ht="15" thickBot="1" x14ac:dyDescent="0.25">
      <c r="A176" s="65"/>
      <c r="C176" s="66" t="s">
        <v>105</v>
      </c>
      <c r="D176" s="67"/>
      <c r="E176" s="77">
        <f>SUM(E174:E175)</f>
        <v>7500.4156394072443</v>
      </c>
      <c r="F176" s="77">
        <f t="shared" ref="F176:Q176" si="74">SUM(F174:F175)</f>
        <v>10338.67928841412</v>
      </c>
      <c r="G176" s="77">
        <f t="shared" si="74"/>
        <v>9033.4760564752105</v>
      </c>
      <c r="H176" s="77">
        <f t="shared" si="74"/>
        <v>9890.6172751872673</v>
      </c>
      <c r="I176" s="77">
        <f t="shared" si="74"/>
        <v>13383.712687457497</v>
      </c>
      <c r="J176" s="77">
        <f t="shared" si="74"/>
        <v>14339.577403344194</v>
      </c>
      <c r="K176" s="77">
        <f t="shared" si="74"/>
        <v>14594.463451812766</v>
      </c>
      <c r="L176" s="77">
        <f t="shared" si="74"/>
        <v>15026.598135498352</v>
      </c>
      <c r="M176" s="77">
        <f t="shared" si="74"/>
        <v>14010.882351565415</v>
      </c>
      <c r="N176" s="77">
        <f t="shared" si="74"/>
        <v>7958.2443754871765</v>
      </c>
      <c r="O176" s="77">
        <f t="shared" si="74"/>
        <v>6923.0736823923271</v>
      </c>
      <c r="P176" s="77">
        <f t="shared" si="74"/>
        <v>9212.1754928783594</v>
      </c>
      <c r="Q176" s="86">
        <f t="shared" si="74"/>
        <v>15026.598135498352</v>
      </c>
    </row>
    <row r="177" spans="3:17" ht="15" thickTop="1" x14ac:dyDescent="0.2"/>
    <row r="178" spans="3:17" x14ac:dyDescent="0.2">
      <c r="C178" s="71" t="s">
        <v>114</v>
      </c>
      <c r="D178" s="68"/>
    </row>
    <row r="179" spans="3:17" x14ac:dyDescent="0.2">
      <c r="C179" s="65"/>
      <c r="D179" s="68"/>
    </row>
    <row r="180" spans="3:17" ht="15" thickBot="1" x14ac:dyDescent="0.25">
      <c r="C180" s="66" t="s">
        <v>107</v>
      </c>
      <c r="D180" s="67"/>
      <c r="E180" s="81">
        <f t="shared" ref="E180:Q180" si="75">E176+E166+E133</f>
        <v>1352412.5192545194</v>
      </c>
      <c r="F180" s="81">
        <f t="shared" si="75"/>
        <v>1361961.8602813431</v>
      </c>
      <c r="G180" s="81">
        <f t="shared" si="75"/>
        <v>1268361.3441827954</v>
      </c>
      <c r="H180" s="81">
        <f t="shared" si="75"/>
        <v>1566764.7590987976</v>
      </c>
      <c r="I180" s="81">
        <f t="shared" si="75"/>
        <v>1862078.6520410792</v>
      </c>
      <c r="J180" s="81">
        <f t="shared" si="75"/>
        <v>2179248.1937351711</v>
      </c>
      <c r="K180" s="81">
        <f t="shared" si="75"/>
        <v>2459916.9085205668</v>
      </c>
      <c r="L180" s="81">
        <f t="shared" si="75"/>
        <v>2372965.3412786382</v>
      </c>
      <c r="M180" s="81">
        <f t="shared" si="75"/>
        <v>2192353.3261242122</v>
      </c>
      <c r="N180" s="81">
        <f t="shared" si="75"/>
        <v>1684894.4807495954</v>
      </c>
      <c r="O180" s="81">
        <f t="shared" si="75"/>
        <v>1323548.8551540901</v>
      </c>
      <c r="P180" s="81">
        <f t="shared" si="75"/>
        <v>1351302.1998124425</v>
      </c>
      <c r="Q180" s="87">
        <f t="shared" si="75"/>
        <v>2500880.3179477016</v>
      </c>
    </row>
    <row r="181" spans="3:17" ht="15" thickTop="1" x14ac:dyDescent="0.2">
      <c r="D181" s="67"/>
    </row>
    <row r="182" spans="3:17" x14ac:dyDescent="0.2">
      <c r="C182" s="66" t="s">
        <v>108</v>
      </c>
      <c r="D182" s="67"/>
      <c r="E182" s="76">
        <f t="shared" ref="E182:Q182" si="76">E168+E135</f>
        <v>58135.461509456858</v>
      </c>
      <c r="F182" s="76">
        <f t="shared" si="76"/>
        <v>62860.745314158223</v>
      </c>
      <c r="G182" s="76">
        <f t="shared" si="76"/>
        <v>68242.740277468853</v>
      </c>
      <c r="H182" s="76">
        <f t="shared" si="76"/>
        <v>68960.670135663444</v>
      </c>
      <c r="I182" s="76">
        <f t="shared" si="76"/>
        <v>77695.084813563793</v>
      </c>
      <c r="J182" s="76">
        <f t="shared" si="76"/>
        <v>84606.682718766882</v>
      </c>
      <c r="K182" s="76">
        <f t="shared" si="76"/>
        <v>92258.257493819023</v>
      </c>
      <c r="L182" s="76">
        <f t="shared" si="76"/>
        <v>89881.610870189732</v>
      </c>
      <c r="M182" s="76">
        <f t="shared" si="76"/>
        <v>83084.943727158708</v>
      </c>
      <c r="N182" s="76">
        <f t="shared" si="76"/>
        <v>40020.420230169184</v>
      </c>
      <c r="O182" s="76">
        <f t="shared" si="76"/>
        <v>51094.59509722759</v>
      </c>
      <c r="P182" s="76">
        <f t="shared" si="76"/>
        <v>61434.031615743828</v>
      </c>
      <c r="Q182" s="85">
        <f t="shared" si="76"/>
        <v>96540.450388019599</v>
      </c>
    </row>
    <row r="183" spans="3:17" ht="15" thickBot="1" x14ac:dyDescent="0.25">
      <c r="C183" s="66" t="s">
        <v>109</v>
      </c>
      <c r="D183" s="67"/>
      <c r="E183" s="77">
        <f>E180-E182</f>
        <v>1294277.0577450625</v>
      </c>
      <c r="F183" s="77">
        <f t="shared" ref="F183:Q183" si="77">F180-F182</f>
        <v>1299101.1149671848</v>
      </c>
      <c r="G183" s="77">
        <f t="shared" si="77"/>
        <v>1200118.6039053265</v>
      </c>
      <c r="H183" s="77">
        <f t="shared" si="77"/>
        <v>1497804.0889631342</v>
      </c>
      <c r="I183" s="77">
        <f t="shared" si="77"/>
        <v>1784383.5672275154</v>
      </c>
      <c r="J183" s="77">
        <f t="shared" si="77"/>
        <v>2094641.5110164043</v>
      </c>
      <c r="K183" s="77">
        <f t="shared" si="77"/>
        <v>2367658.6510267477</v>
      </c>
      <c r="L183" s="77">
        <f t="shared" si="77"/>
        <v>2283083.7304084487</v>
      </c>
      <c r="M183" s="77">
        <f t="shared" si="77"/>
        <v>2109268.3823970538</v>
      </c>
      <c r="N183" s="77">
        <f t="shared" si="77"/>
        <v>1644874.0605194264</v>
      </c>
      <c r="O183" s="77">
        <f t="shared" si="77"/>
        <v>1272454.2600568626</v>
      </c>
      <c r="P183" s="77">
        <f t="shared" si="77"/>
        <v>1289868.1681966987</v>
      </c>
      <c r="Q183" s="86">
        <f t="shared" si="77"/>
        <v>2404339.8675596821</v>
      </c>
    </row>
    <row r="184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5" max="16383" man="1"/>
    <brk id="92" max="16383" man="1"/>
    <brk id="137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66"/>
    <col min="2" max="2" width="16.7109375" style="66" bestFit="1" customWidth="1"/>
    <col min="3" max="3" width="49.85546875" style="66" bestFit="1" customWidth="1"/>
    <col min="4" max="4" width="9.140625" style="66"/>
    <col min="5" max="5" width="10.85546875" style="66" bestFit="1" customWidth="1"/>
    <col min="6" max="6" width="12" style="66" bestFit="1" customWidth="1"/>
    <col min="7" max="7" width="11.85546875" style="66" bestFit="1" customWidth="1"/>
    <col min="8" max="15" width="10.85546875" style="66" bestFit="1" customWidth="1"/>
    <col min="16" max="16" width="12" style="66" customWidth="1"/>
    <col min="17" max="17" width="10.85546875" style="66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P1" s="89" t="s">
        <v>353</v>
      </c>
    </row>
    <row r="2" spans="1:17" x14ac:dyDescent="0.2">
      <c r="A2" s="65" t="s">
        <v>352</v>
      </c>
      <c r="D2" s="67"/>
      <c r="K2" s="89" t="s">
        <v>354</v>
      </c>
      <c r="P2" s="89" t="s">
        <v>354</v>
      </c>
    </row>
    <row r="3" spans="1:17" x14ac:dyDescent="0.2">
      <c r="A3" s="65" t="s">
        <v>347</v>
      </c>
      <c r="D3" s="67"/>
      <c r="K3" s="89" t="s">
        <v>378</v>
      </c>
      <c r="P3" s="89" t="s">
        <v>378</v>
      </c>
    </row>
    <row r="4" spans="1:17" x14ac:dyDescent="0.2">
      <c r="A4" s="65"/>
      <c r="D4" s="67"/>
      <c r="K4" s="89" t="s">
        <v>379</v>
      </c>
      <c r="P4" s="89" t="s">
        <v>379</v>
      </c>
    </row>
    <row r="5" spans="1:17" x14ac:dyDescent="0.2">
      <c r="A5" s="65"/>
      <c r="D5" s="67"/>
      <c r="K5" s="1" t="s">
        <v>278</v>
      </c>
      <c r="P5" s="1" t="s">
        <v>279</v>
      </c>
    </row>
    <row r="6" spans="1:17" x14ac:dyDescent="0.2">
      <c r="A6" s="65"/>
      <c r="D6" s="67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2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0.5292</v>
      </c>
      <c r="P29" s="84">
        <v>1</v>
      </c>
      <c r="Q29" s="76"/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0</v>
      </c>
      <c r="O30" s="84">
        <v>0</v>
      </c>
      <c r="P30" s="84">
        <v>1</v>
      </c>
      <c r="Q30" s="76"/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0.88890816642927084</v>
      </c>
      <c r="G31" s="84">
        <v>0.88843682850736128</v>
      </c>
      <c r="H31" s="84">
        <v>0.99914515536764392</v>
      </c>
      <c r="I31" s="84">
        <v>1</v>
      </c>
      <c r="J31" s="84">
        <v>1</v>
      </c>
      <c r="K31" s="84">
        <v>1</v>
      </c>
      <c r="L31" s="84">
        <v>1</v>
      </c>
      <c r="M31" s="84">
        <v>1</v>
      </c>
      <c r="N31" s="84">
        <v>1</v>
      </c>
      <c r="O31" s="84">
        <v>0.91165058545824806</v>
      </c>
      <c r="P31" s="84">
        <v>0.96866436080253415</v>
      </c>
      <c r="Q31" s="76"/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</v>
      </c>
      <c r="O36" s="84">
        <v>0</v>
      </c>
      <c r="P36" s="84">
        <v>0.73600876236894663</v>
      </c>
      <c r="Q36" s="76"/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1.2225989286235818E-2</v>
      </c>
      <c r="J37" s="84">
        <v>0.69038725946399382</v>
      </c>
      <c r="K37" s="84">
        <v>0.72883097653517392</v>
      </c>
      <c r="L37" s="84">
        <v>0.62710334951826163</v>
      </c>
      <c r="M37" s="84">
        <v>0.64876987673326258</v>
      </c>
      <c r="N37" s="84">
        <v>6.6687959413916031E-2</v>
      </c>
      <c r="O37" s="84">
        <v>0</v>
      </c>
      <c r="P37" s="84">
        <v>0</v>
      </c>
      <c r="Q37" s="76"/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84">
        <v>0.41561873110125125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84">
        <v>0.64629393365999521</v>
      </c>
      <c r="F39" s="84">
        <v>0.87152560527184497</v>
      </c>
      <c r="G39" s="84">
        <v>0.87344416203781317</v>
      </c>
      <c r="H39" s="84">
        <v>0.78965566930942233</v>
      </c>
      <c r="I39" s="84">
        <v>0.83958970383984621</v>
      </c>
      <c r="J39" s="84">
        <v>0.99105365120517841</v>
      </c>
      <c r="K39" s="84">
        <v>0.96120000000000005</v>
      </c>
      <c r="L39" s="84">
        <v>0.98142422132095641</v>
      </c>
      <c r="M39" s="84">
        <v>0.94351693974724171</v>
      </c>
      <c r="N39" s="84">
        <v>1</v>
      </c>
      <c r="O39" s="84">
        <v>0.84896313254495193</v>
      </c>
      <c r="P39" s="84">
        <v>0.90892537103273208</v>
      </c>
      <c r="Q39" s="76"/>
    </row>
    <row r="40" spans="1:17" x14ac:dyDescent="0.2">
      <c r="A40" s="65">
        <v>31</v>
      </c>
      <c r="B40" s="11" t="s">
        <v>140</v>
      </c>
      <c r="C40" s="65" t="s">
        <v>141</v>
      </c>
      <c r="D40" s="68"/>
      <c r="E40" s="84">
        <v>1</v>
      </c>
      <c r="F40" s="84">
        <v>1</v>
      </c>
      <c r="G40" s="84">
        <v>1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1</v>
      </c>
      <c r="P40" s="84">
        <v>1</v>
      </c>
      <c r="Q40" s="76"/>
    </row>
    <row r="41" spans="1:17" s="65" customFormat="1" x14ac:dyDescent="0.2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2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 t="s">
        <v>353</v>
      </c>
      <c r="L42" s="66"/>
      <c r="M42" s="66"/>
      <c r="N42" s="66"/>
      <c r="O42" s="66"/>
      <c r="P42" s="89" t="s">
        <v>353</v>
      </c>
      <c r="Q42" s="78"/>
    </row>
    <row r="43" spans="1:17" s="65" customFormat="1" x14ac:dyDescent="0.2">
      <c r="A43" s="65" t="s">
        <v>139</v>
      </c>
      <c r="B43" s="66"/>
      <c r="C43" s="66"/>
      <c r="D43" s="67"/>
      <c r="E43" s="66"/>
      <c r="F43" s="66"/>
      <c r="G43" s="66"/>
      <c r="H43" s="66"/>
      <c r="I43" s="66"/>
      <c r="J43" s="66"/>
      <c r="K43" s="89" t="s">
        <v>354</v>
      </c>
      <c r="L43" s="66"/>
      <c r="M43" s="66"/>
      <c r="N43" s="66"/>
      <c r="O43" s="66"/>
      <c r="P43" s="89" t="s">
        <v>354</v>
      </c>
      <c r="Q43" s="78"/>
    </row>
    <row r="44" spans="1:17" s="65" customFormat="1" x14ac:dyDescent="0.2">
      <c r="A44" s="65" t="s">
        <v>347</v>
      </c>
      <c r="B44" s="66"/>
      <c r="C44" s="66"/>
      <c r="D44" s="67"/>
      <c r="E44" s="66"/>
      <c r="F44" s="66"/>
      <c r="G44" s="66"/>
      <c r="H44" s="66"/>
      <c r="I44" s="66"/>
      <c r="J44" s="66"/>
      <c r="K44" s="89" t="s">
        <v>378</v>
      </c>
      <c r="L44" s="66"/>
      <c r="M44" s="66"/>
      <c r="N44" s="66"/>
      <c r="O44" s="66"/>
      <c r="P44" s="89" t="s">
        <v>378</v>
      </c>
      <c r="Q44" s="78"/>
    </row>
    <row r="45" spans="1:17" s="65" customFormat="1" x14ac:dyDescent="0.2">
      <c r="B45" s="66"/>
      <c r="C45" s="66"/>
      <c r="D45" s="67"/>
      <c r="E45" s="66"/>
      <c r="F45" s="66"/>
      <c r="G45" s="66"/>
      <c r="H45" s="66"/>
      <c r="I45" s="66"/>
      <c r="J45" s="66"/>
      <c r="K45" s="89" t="s">
        <v>379</v>
      </c>
      <c r="L45" s="66"/>
      <c r="M45" s="66"/>
      <c r="N45" s="66"/>
      <c r="O45" s="66"/>
      <c r="P45" s="89" t="s">
        <v>379</v>
      </c>
      <c r="Q45" s="78"/>
    </row>
    <row r="46" spans="1:17" s="65" customFormat="1" x14ac:dyDescent="0.2">
      <c r="B46" s="66"/>
      <c r="C46" s="66"/>
      <c r="D46" s="67"/>
      <c r="E46" s="66"/>
      <c r="F46" s="66"/>
      <c r="G46" s="66"/>
      <c r="H46" s="66"/>
      <c r="I46" s="66"/>
      <c r="J46" s="66"/>
      <c r="K46" s="1" t="s">
        <v>280</v>
      </c>
      <c r="L46" s="66"/>
      <c r="M46" s="66"/>
      <c r="N46" s="66"/>
      <c r="O46" s="66"/>
      <c r="P46" s="1" t="s">
        <v>281</v>
      </c>
      <c r="Q46" s="78"/>
    </row>
    <row r="47" spans="1:17" s="65" customFormat="1" x14ac:dyDescent="0.2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2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2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2">
      <c r="A50" s="65"/>
      <c r="D50" s="67"/>
    </row>
    <row r="51" spans="1:17" x14ac:dyDescent="0.2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2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2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2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2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2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2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2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2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2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2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2">
      <c r="A62" s="65">
        <v>12</v>
      </c>
      <c r="B62" s="9" t="s">
        <v>142</v>
      </c>
      <c r="C62" s="65" t="s">
        <v>143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2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2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2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2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2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2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2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2">
      <c r="A70" s="65"/>
      <c r="D70" s="67"/>
    </row>
    <row r="71" spans="1:17" x14ac:dyDescent="0.2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2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2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2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2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2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84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66" customWidth="1"/>
    <col min="2" max="2" width="16.7109375" style="66" bestFit="1" customWidth="1"/>
    <col min="3" max="3" width="51.7109375" style="66" customWidth="1"/>
    <col min="4" max="4" width="10.85546875" style="66" customWidth="1"/>
    <col min="5" max="5" width="12.85546875" style="66" customWidth="1"/>
    <col min="6" max="16" width="12.7109375" style="66" customWidth="1"/>
    <col min="17" max="17" width="19.42578125" style="67" bestFit="1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Q1" s="89" t="s">
        <v>353</v>
      </c>
    </row>
    <row r="2" spans="1:17" x14ac:dyDescent="0.2">
      <c r="A2" s="65" t="s">
        <v>177</v>
      </c>
      <c r="D2" s="67"/>
      <c r="K2" s="89" t="s">
        <v>354</v>
      </c>
      <c r="Q2" s="89" t="s">
        <v>354</v>
      </c>
    </row>
    <row r="3" spans="1:17" x14ac:dyDescent="0.2">
      <c r="A3" s="65" t="s">
        <v>347</v>
      </c>
      <c r="D3" s="67"/>
      <c r="K3" s="89" t="s">
        <v>378</v>
      </c>
      <c r="Q3" s="89" t="s">
        <v>378</v>
      </c>
    </row>
    <row r="4" spans="1:17" x14ac:dyDescent="0.2">
      <c r="A4" s="65"/>
      <c r="D4" s="67"/>
      <c r="K4" s="89" t="s">
        <v>379</v>
      </c>
      <c r="Q4" s="89" t="s">
        <v>379</v>
      </c>
    </row>
    <row r="5" spans="1:17" x14ac:dyDescent="0.2">
      <c r="A5" s="65"/>
      <c r="D5" s="67"/>
      <c r="K5" s="1" t="s">
        <v>282</v>
      </c>
      <c r="Q5" s="1" t="s">
        <v>283</v>
      </c>
    </row>
    <row r="6" spans="1:17" x14ac:dyDescent="0.2">
      <c r="A6" s="65"/>
      <c r="D6" s="67"/>
      <c r="Q6" s="1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2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76">
        <f>'Unadjusted MDD'!E10*'Unadjusted CF'!E10</f>
        <v>328066.59826400806</v>
      </c>
      <c r="F10" s="76">
        <f>'Unadjusted MDD'!F10*'Unadjusted CF'!F10</f>
        <v>366546.65476271859</v>
      </c>
      <c r="G10" s="76">
        <f>'Unadjusted MDD'!G10*'Unadjusted CF'!G10</f>
        <v>238390.20282809465</v>
      </c>
      <c r="H10" s="76">
        <f>'Unadjusted MDD'!H10*'Unadjusted CF'!H10</f>
        <v>531811.37862603331</v>
      </c>
      <c r="I10" s="76">
        <f>'Unadjusted MDD'!I10*'Unadjusted CF'!I10</f>
        <v>653659.955258284</v>
      </c>
      <c r="J10" s="76">
        <f>'Unadjusted MDD'!J10*'Unadjusted CF'!J10</f>
        <v>749054.95482076926</v>
      </c>
      <c r="K10" s="76">
        <f>'Unadjusted MDD'!K10*'Unadjusted CF'!K10</f>
        <v>882224.55954298691</v>
      </c>
      <c r="L10" s="76">
        <f>'Unadjusted MDD'!L10*'Unadjusted CF'!L10</f>
        <v>868193.6357443009</v>
      </c>
      <c r="M10" s="76">
        <f>'Unadjusted MDD'!M10*'Unadjusted CF'!M10</f>
        <v>727234.33919509628</v>
      </c>
      <c r="N10" s="76">
        <f>'Unadjusted MDD'!N10*'Unadjusted CF'!N10</f>
        <v>498607.23647060245</v>
      </c>
      <c r="O10" s="76">
        <f>'Unadjusted MDD'!O10*'Unadjusted CF'!O10</f>
        <v>296709.99841756065</v>
      </c>
      <c r="P10" s="76">
        <f>'Unadjusted MDD'!P10*'Unadjusted CF'!P10</f>
        <v>292345.58778487437</v>
      </c>
      <c r="Q10" s="85">
        <f>K10</f>
        <v>882224.55954298691</v>
      </c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76">
        <f>'Unadjusted MDD'!E11*'Unadjusted CF'!E11</f>
        <v>36114.293047016385</v>
      </c>
      <c r="F11" s="76">
        <f>'Unadjusted MDD'!F11*'Unadjusted CF'!F11</f>
        <v>38767.502775306661</v>
      </c>
      <c r="G11" s="76">
        <f>'Unadjusted MDD'!G11*'Unadjusted CF'!G11</f>
        <v>37263.320882102722</v>
      </c>
      <c r="H11" s="76">
        <f>'Unadjusted MDD'!H11*'Unadjusted CF'!H11</f>
        <v>36908.166823985135</v>
      </c>
      <c r="I11" s="76">
        <f>'Unadjusted MDD'!I11*'Unadjusted CF'!I11</f>
        <v>54700.688755170442</v>
      </c>
      <c r="J11" s="76">
        <f>'Unadjusted MDD'!J11*'Unadjusted CF'!J11</f>
        <v>67360.886356303468</v>
      </c>
      <c r="K11" s="76">
        <f>'Unadjusted MDD'!K11*'Unadjusted CF'!K11</f>
        <v>72181.906341385577</v>
      </c>
      <c r="L11" s="76">
        <f>'Unadjusted MDD'!L11*'Unadjusted CF'!L11</f>
        <v>70802.273397058132</v>
      </c>
      <c r="M11" s="76">
        <f>'Unadjusted MDD'!M11*'Unadjusted CF'!M11</f>
        <v>60029.600528884679</v>
      </c>
      <c r="N11" s="76">
        <f>'Unadjusted MDD'!N11*'Unadjusted CF'!N11</f>
        <v>50898.766158900835</v>
      </c>
      <c r="O11" s="76">
        <f>'Unadjusted MDD'!O11*'Unadjusted CF'!O11</f>
        <v>32001.008580995407</v>
      </c>
      <c r="P11" s="76">
        <f>'Unadjusted MDD'!P11*'Unadjusted CF'!P11</f>
        <v>44556.912522207444</v>
      </c>
      <c r="Q11" s="85">
        <f t="shared" ref="Q11:Q40" si="0">K11</f>
        <v>72181.906341385577</v>
      </c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76">
        <f>'Unadjusted MDD'!E12*'Unadjusted CF'!E12</f>
        <v>4825.6600984333008</v>
      </c>
      <c r="F12" s="76">
        <f>'Unadjusted MDD'!F12*'Unadjusted CF'!F12</f>
        <v>5749.9576896468725</v>
      </c>
      <c r="G12" s="76">
        <f>'Unadjusted MDD'!G12*'Unadjusted CF'!G12</f>
        <v>5881.9272125723737</v>
      </c>
      <c r="H12" s="76">
        <f>'Unadjusted MDD'!H12*'Unadjusted CF'!H12</f>
        <v>0</v>
      </c>
      <c r="I12" s="76">
        <f>'Unadjusted MDD'!I12*'Unadjusted CF'!I12</f>
        <v>0</v>
      </c>
      <c r="J12" s="76">
        <f>'Unadjusted MDD'!J12*'Unadjusted CF'!J12</f>
        <v>0</v>
      </c>
      <c r="K12" s="76">
        <f>'Unadjusted MDD'!K12*'Unadjusted CF'!K12</f>
        <v>0</v>
      </c>
      <c r="L12" s="76">
        <f>'Unadjusted MDD'!L12*'Unadjusted CF'!L12</f>
        <v>0</v>
      </c>
      <c r="M12" s="76">
        <f>'Unadjusted MDD'!M12*'Unadjusted CF'!M12</f>
        <v>0</v>
      </c>
      <c r="N12" s="76">
        <f>'Unadjusted MDD'!N12*'Unadjusted CF'!N12</f>
        <v>0</v>
      </c>
      <c r="O12" s="76">
        <f>'Unadjusted MDD'!O12*'Unadjusted CF'!O12</f>
        <v>1075.1102441365078</v>
      </c>
      <c r="P12" s="76">
        <f>'Unadjusted MDD'!P12*'Unadjusted CF'!P12</f>
        <v>441.11840730967424</v>
      </c>
      <c r="Q12" s="85">
        <f t="shared" si="0"/>
        <v>0</v>
      </c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76">
        <f>'Unadjusted MDD'!E13*'Unadjusted CF'!E13</f>
        <v>207.76024689050817</v>
      </c>
      <c r="F13" s="76">
        <f>'Unadjusted MDD'!F13*'Unadjusted CF'!F13</f>
        <v>247.50001172650607</v>
      </c>
      <c r="G13" s="76">
        <f>'Unadjusted MDD'!G13*'Unadjusted CF'!G13</f>
        <v>253.37171701238267</v>
      </c>
      <c r="H13" s="76">
        <f>'Unadjusted MDD'!H13*'Unadjusted CF'!H13</f>
        <v>0</v>
      </c>
      <c r="I13" s="76">
        <f>'Unadjusted MDD'!I13*'Unadjusted CF'!I13</f>
        <v>0</v>
      </c>
      <c r="J13" s="76">
        <f>'Unadjusted MDD'!J13*'Unadjusted CF'!J13</f>
        <v>0</v>
      </c>
      <c r="K13" s="76">
        <f>'Unadjusted MDD'!K13*'Unadjusted CF'!K13</f>
        <v>0</v>
      </c>
      <c r="L13" s="76">
        <f>'Unadjusted MDD'!L13*'Unadjusted CF'!L13</f>
        <v>0</v>
      </c>
      <c r="M13" s="76">
        <f>'Unadjusted MDD'!M13*'Unadjusted CF'!M13</f>
        <v>0</v>
      </c>
      <c r="N13" s="76">
        <f>'Unadjusted MDD'!N13*'Unadjusted CF'!N13</f>
        <v>0</v>
      </c>
      <c r="O13" s="76">
        <f>'Unadjusted MDD'!O13*'Unadjusted CF'!O13</f>
        <v>46.205620029925619</v>
      </c>
      <c r="P13" s="76">
        <f>'Unadjusted MDD'!P13*'Unadjusted CF'!P13</f>
        <v>18.910807878299327</v>
      </c>
      <c r="Q13" s="85">
        <f t="shared" si="0"/>
        <v>0</v>
      </c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76">
        <f>'Unadjusted MDD'!E14*'Unadjusted CF'!E14</f>
        <v>8181.8619999999983</v>
      </c>
      <c r="F14" s="76">
        <f>'Unadjusted MDD'!F14*'Unadjusted CF'!F14</f>
        <v>8200.982</v>
      </c>
      <c r="G14" s="76">
        <f>'Unadjusted MDD'!G14*'Unadjusted CF'!G14</f>
        <v>8206.625</v>
      </c>
      <c r="H14" s="76">
        <f>'Unadjusted MDD'!H14*'Unadjusted CF'!H14</f>
        <v>0</v>
      </c>
      <c r="I14" s="76">
        <f>'Unadjusted MDD'!I14*'Unadjusted CF'!I14</f>
        <v>0</v>
      </c>
      <c r="J14" s="76">
        <f>'Unadjusted MDD'!J14*'Unadjusted CF'!J14</f>
        <v>0</v>
      </c>
      <c r="K14" s="76">
        <f>'Unadjusted MDD'!K14*'Unadjusted CF'!K14</f>
        <v>0</v>
      </c>
      <c r="L14" s="76">
        <f>'Unadjusted MDD'!L14*'Unadjusted CF'!L14</f>
        <v>0</v>
      </c>
      <c r="M14" s="76">
        <f>'Unadjusted MDD'!M14*'Unadjusted CF'!M14</f>
        <v>0</v>
      </c>
      <c r="N14" s="76">
        <f>'Unadjusted MDD'!N14*'Unadjusted CF'!N14</f>
        <v>0</v>
      </c>
      <c r="O14" s="76">
        <f>'Unadjusted MDD'!O14*'Unadjusted CF'!O14</f>
        <v>0</v>
      </c>
      <c r="P14" s="76">
        <f>'Unadjusted MDD'!P14*'Unadjusted CF'!P14</f>
        <v>8378.6319999999996</v>
      </c>
      <c r="Q14" s="85">
        <f t="shared" si="0"/>
        <v>0</v>
      </c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76">
        <f>'Unadjusted MDD'!E15*'Unadjusted CF'!E15</f>
        <v>229.51400000000001</v>
      </c>
      <c r="F15" s="76">
        <f>'Unadjusted MDD'!F15*'Unadjusted CF'!F15</f>
        <v>229.51400000000001</v>
      </c>
      <c r="G15" s="76">
        <f>'Unadjusted MDD'!G15*'Unadjusted CF'!G15</f>
        <v>229.51400000000001</v>
      </c>
      <c r="H15" s="76">
        <f>'Unadjusted MDD'!H15*'Unadjusted CF'!H15</f>
        <v>229.51400000000001</v>
      </c>
      <c r="I15" s="76">
        <f>'Unadjusted MDD'!I15*'Unadjusted CF'!I15</f>
        <v>229.51400000000001</v>
      </c>
      <c r="J15" s="76">
        <f>'Unadjusted MDD'!J15*'Unadjusted CF'!J15</f>
        <v>230.054</v>
      </c>
      <c r="K15" s="76">
        <f>'Unadjusted MDD'!K15*'Unadjusted CF'!K15</f>
        <v>229.51400000000001</v>
      </c>
      <c r="L15" s="76">
        <f>'Unadjusted MDD'!L15*'Unadjusted CF'!L15</f>
        <v>229.196</v>
      </c>
      <c r="M15" s="76">
        <f>'Unadjusted MDD'!M15*'Unadjusted CF'!M15</f>
        <v>229.196</v>
      </c>
      <c r="N15" s="76">
        <f>'Unadjusted MDD'!N15*'Unadjusted CF'!N15</f>
        <v>229.196</v>
      </c>
      <c r="O15" s="76">
        <f>'Unadjusted MDD'!O15*'Unadjusted CF'!O15</f>
        <v>229.196</v>
      </c>
      <c r="P15" s="76">
        <f>'Unadjusted MDD'!P15*'Unadjusted CF'!P15</f>
        <v>229.19599999999994</v>
      </c>
      <c r="Q15" s="85">
        <f t="shared" si="0"/>
        <v>229.51400000000001</v>
      </c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76">
        <f>'Unadjusted MDD'!E16*'Unadjusted CF'!E16</f>
        <v>11745.972376489368</v>
      </c>
      <c r="F16" s="76">
        <f>'Unadjusted MDD'!F16*'Unadjusted CF'!F16</f>
        <v>11101.630596305351</v>
      </c>
      <c r="G16" s="76">
        <f>'Unadjusted MDD'!G16*'Unadjusted CF'!G16</f>
        <v>8751.0969672439842</v>
      </c>
      <c r="H16" s="76">
        <f>'Unadjusted MDD'!H16*'Unadjusted CF'!H16</f>
        <v>13530.648599063954</v>
      </c>
      <c r="I16" s="76">
        <f>'Unadjusted MDD'!I16*'Unadjusted CF'!I16</f>
        <v>13494.385739435449</v>
      </c>
      <c r="J16" s="76">
        <f>'Unadjusted MDD'!J16*'Unadjusted CF'!J16</f>
        <v>13941.188768304151</v>
      </c>
      <c r="K16" s="76">
        <f>'Unadjusted MDD'!K16*'Unadjusted CF'!K16</f>
        <v>23739.269519726902</v>
      </c>
      <c r="L16" s="76">
        <f>'Unadjusted MDD'!L16*'Unadjusted CF'!L16</f>
        <v>16033.769570387547</v>
      </c>
      <c r="M16" s="76">
        <f>'Unadjusted MDD'!M16*'Unadjusted CF'!M16</f>
        <v>13779.399424043539</v>
      </c>
      <c r="N16" s="76">
        <f>'Unadjusted MDD'!N16*'Unadjusted CF'!N16</f>
        <v>18385.919776325252</v>
      </c>
      <c r="O16" s="76">
        <f>'Unadjusted MDD'!O16*'Unadjusted CF'!O16</f>
        <v>15596.45782889172</v>
      </c>
      <c r="P16" s="76">
        <f>'Unadjusted MDD'!P16*'Unadjusted CF'!P16</f>
        <v>16740.045167318214</v>
      </c>
      <c r="Q16" s="85">
        <f t="shared" si="0"/>
        <v>23739.269519726902</v>
      </c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76">
        <f>'Unadjusted MDD'!E17*'Unadjusted CF'!E17</f>
        <v>6170.3575659088629</v>
      </c>
      <c r="F17" s="76">
        <f>'Unadjusted MDD'!F17*'Unadjusted CF'!F17</f>
        <v>5890.6160637016364</v>
      </c>
      <c r="G17" s="76">
        <f>'Unadjusted MDD'!G17*'Unadjusted CF'!G17</f>
        <v>5356.836624245766</v>
      </c>
      <c r="H17" s="76">
        <f>'Unadjusted MDD'!H17*'Unadjusted CF'!H17</f>
        <v>4781.6615605399502</v>
      </c>
      <c r="I17" s="76">
        <f>'Unadjusted MDD'!I17*'Unadjusted CF'!I17</f>
        <v>5066.284272476847</v>
      </c>
      <c r="J17" s="76">
        <f>'Unadjusted MDD'!J17*'Unadjusted CF'!J17</f>
        <v>5733.3687535789586</v>
      </c>
      <c r="K17" s="76">
        <f>'Unadjusted MDD'!K17*'Unadjusted CF'!K17</f>
        <v>5929.6398320187818</v>
      </c>
      <c r="L17" s="76">
        <f>'Unadjusted MDD'!L17*'Unadjusted CF'!L17</f>
        <v>5093.1044167660721</v>
      </c>
      <c r="M17" s="76">
        <f>'Unadjusted MDD'!M17*'Unadjusted CF'!M17</f>
        <v>4313.0209085204806</v>
      </c>
      <c r="N17" s="76">
        <f>'Unadjusted MDD'!N17*'Unadjusted CF'!N17</f>
        <v>5590.464433627305</v>
      </c>
      <c r="O17" s="76">
        <f>'Unadjusted MDD'!O17*'Unadjusted CF'!O17</f>
        <v>5196.7363487812609</v>
      </c>
      <c r="P17" s="76">
        <f>'Unadjusted MDD'!P17*'Unadjusted CF'!P17</f>
        <v>3725.5927064574007</v>
      </c>
      <c r="Q17" s="85">
        <f t="shared" si="0"/>
        <v>5929.6398320187818</v>
      </c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76">
        <f>'Unadjusted MDD'!E18*'Unadjusted CF'!E18</f>
        <v>7318.080078125</v>
      </c>
      <c r="F18" s="76">
        <f>'Unadjusted MDD'!F18*'Unadjusted CF'!F18</f>
        <v>5118.119873046875</v>
      </c>
      <c r="G18" s="76">
        <f>'Unadjusted MDD'!G18*'Unadjusted CF'!G18</f>
        <v>7500</v>
      </c>
      <c r="H18" s="76">
        <f>'Unadjusted MDD'!H18*'Unadjusted CF'!H18</f>
        <v>7500</v>
      </c>
      <c r="I18" s="76">
        <f>'Unadjusted MDD'!I18*'Unadjusted CF'!I18</f>
        <v>6047.999755859375</v>
      </c>
      <c r="J18" s="76">
        <f>'Unadjusted MDD'!J18*'Unadjusted CF'!J18</f>
        <v>7500</v>
      </c>
      <c r="K18" s="76">
        <f>'Unadjusted MDD'!K18*'Unadjusted CF'!K18</f>
        <v>7500</v>
      </c>
      <c r="L18" s="76">
        <f>'Unadjusted MDD'!L18*'Unadjusted CF'!L18</f>
        <v>7500</v>
      </c>
      <c r="M18" s="76">
        <f>'Unadjusted MDD'!M18*'Unadjusted CF'!M18</f>
        <v>7500</v>
      </c>
      <c r="N18" s="76">
        <f>'Unadjusted MDD'!N18*'Unadjusted CF'!N18</f>
        <v>7500</v>
      </c>
      <c r="O18" s="76">
        <f>'Unadjusted MDD'!O18*'Unadjusted CF'!O18</f>
        <v>7500</v>
      </c>
      <c r="P18" s="76">
        <f>'Unadjusted MDD'!P18*'Unadjusted CF'!P18</f>
        <v>7500</v>
      </c>
      <c r="Q18" s="85">
        <f t="shared" si="0"/>
        <v>7500</v>
      </c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76">
        <f>'Unadjusted MDD'!E19*'Unadjusted CF'!E19</f>
        <v>0</v>
      </c>
      <c r="F19" s="76">
        <f>'Unadjusted MDD'!F19*'Unadjusted CF'!F19</f>
        <v>0</v>
      </c>
      <c r="G19" s="76">
        <f>'Unadjusted MDD'!G19*'Unadjusted CF'!G19</f>
        <v>1511.52001953125</v>
      </c>
      <c r="H19" s="76">
        <f>'Unadjusted MDD'!H19*'Unadjusted CF'!H19</f>
        <v>5563.6796875000018</v>
      </c>
      <c r="I19" s="76">
        <f>'Unadjusted MDD'!I19*'Unadjusted CF'!I19</f>
        <v>0</v>
      </c>
      <c r="J19" s="76">
        <f>'Unadjusted MDD'!J19*'Unadjusted CF'!J19</f>
        <v>1866.8398437500002</v>
      </c>
      <c r="K19" s="76">
        <f>'Unadjusted MDD'!K19*'Unadjusted CF'!K19</f>
        <v>7688.0400390625</v>
      </c>
      <c r="L19" s="76">
        <f>'Unadjusted MDD'!L19*'Unadjusted CF'!L19</f>
        <v>2229.7197265625</v>
      </c>
      <c r="M19" s="76">
        <f>'Unadjusted MDD'!M19*'Unadjusted CF'!M19</f>
        <v>3847.5595703125</v>
      </c>
      <c r="N19" s="76">
        <f>'Unadjusted MDD'!N19*'Unadjusted CF'!N19</f>
        <v>2848.79931640625</v>
      </c>
      <c r="O19" s="76">
        <f>'Unadjusted MDD'!O19*'Unadjusted CF'!O19</f>
        <v>3137.7597656249995</v>
      </c>
      <c r="P19" s="76">
        <f>'Unadjusted MDD'!P19*'Unadjusted CF'!P19</f>
        <v>587.52001953125</v>
      </c>
      <c r="Q19" s="85">
        <f t="shared" si="0"/>
        <v>7688.0400390625</v>
      </c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76">
        <f>'Unadjusted MDD'!E20*'Unadjusted CF'!E20</f>
        <v>698.38909962957564</v>
      </c>
      <c r="F20" s="76">
        <f>'Unadjusted MDD'!F20*'Unadjusted CF'!F20</f>
        <v>609.40963264237314</v>
      </c>
      <c r="G20" s="76">
        <f>'Unadjusted MDD'!G20*'Unadjusted CF'!G20</f>
        <v>569.00126170754913</v>
      </c>
      <c r="H20" s="76">
        <f>'Unadjusted MDD'!H20*'Unadjusted CF'!H20</f>
        <v>550.48263589474448</v>
      </c>
      <c r="I20" s="76">
        <f>'Unadjusted MDD'!I20*'Unadjusted CF'!I20</f>
        <v>461.99217089978322</v>
      </c>
      <c r="J20" s="76">
        <f>'Unadjusted MDD'!J20*'Unadjusted CF'!J20</f>
        <v>408.77061364597415</v>
      </c>
      <c r="K20" s="76">
        <f>'Unadjusted MDD'!K20*'Unadjusted CF'!K20</f>
        <v>374.93458520787317</v>
      </c>
      <c r="L20" s="76">
        <f>'Unadjusted MDD'!L20*'Unadjusted CF'!L20</f>
        <v>321.76030956619599</v>
      </c>
      <c r="M20" s="76">
        <f>'Unadjusted MDD'!M20*'Unadjusted CF'!M20</f>
        <v>353.59986624645512</v>
      </c>
      <c r="N20" s="76">
        <f>'Unadjusted MDD'!N20*'Unadjusted CF'!N20</f>
        <v>362.86009865326656</v>
      </c>
      <c r="O20" s="76">
        <f>'Unadjusted MDD'!O20*'Unadjusted CF'!O20</f>
        <v>410.63412831432248</v>
      </c>
      <c r="P20" s="76">
        <f>'Unadjusted MDD'!P20*'Unadjusted CF'!P20</f>
        <v>507.62279857494724</v>
      </c>
      <c r="Q20" s="85">
        <f t="shared" si="0"/>
        <v>374.93458520787317</v>
      </c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76">
        <f>'Unadjusted MDD'!E21*'Unadjusted CF'!E21</f>
        <v>180.57019747067969</v>
      </c>
      <c r="F21" s="76">
        <f>'Unadjusted MDD'!F21*'Unadjusted CF'!F21</f>
        <v>164.79357752533227</v>
      </c>
      <c r="G21" s="76">
        <f>'Unadjusted MDD'!G21*'Unadjusted CF'!G21</f>
        <v>231.71291836401599</v>
      </c>
      <c r="H21" s="76">
        <f>'Unadjusted MDD'!H21*'Unadjusted CF'!H21</f>
        <v>816.54687740684017</v>
      </c>
      <c r="I21" s="76">
        <f>'Unadjusted MDD'!I21*'Unadjusted CF'!I21</f>
        <v>405.95229261060342</v>
      </c>
      <c r="J21" s="76">
        <f>'Unadjusted MDD'!J21*'Unadjusted CF'!J21</f>
        <v>1343.2197464524099</v>
      </c>
      <c r="K21" s="76">
        <f>'Unadjusted MDD'!K21*'Unadjusted CF'!K21</f>
        <v>1789.2896582555081</v>
      </c>
      <c r="L21" s="76">
        <f>'Unadjusted MDD'!L21*'Unadjusted CF'!L21</f>
        <v>1258.2755294270944</v>
      </c>
      <c r="M21" s="76">
        <f>'Unadjusted MDD'!M21*'Unadjusted CF'!M21</f>
        <v>1239.8920593829509</v>
      </c>
      <c r="N21" s="76">
        <f>'Unadjusted MDD'!N21*'Unadjusted CF'!N21</f>
        <v>934.51137626190598</v>
      </c>
      <c r="O21" s="76">
        <f>'Unadjusted MDD'!O21*'Unadjusted CF'!O21</f>
        <v>562.19481062388058</v>
      </c>
      <c r="P21" s="76">
        <f>'Unadjusted MDD'!P21*'Unadjusted CF'!P21</f>
        <v>234.75480316312272</v>
      </c>
      <c r="Q21" s="85">
        <f t="shared" si="0"/>
        <v>1789.2896582555081</v>
      </c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76">
        <f>'Unadjusted MDD'!E22*'Unadjusted CF'!E22</f>
        <v>167668.20551049212</v>
      </c>
      <c r="F22" s="76">
        <f>'Unadjusted MDD'!F22*'Unadjusted CF'!F22</f>
        <v>172177.2673803478</v>
      </c>
      <c r="G22" s="76">
        <f>'Unadjusted MDD'!G22*'Unadjusted CF'!G22</f>
        <v>187893.53870236126</v>
      </c>
      <c r="H22" s="76">
        <f>'Unadjusted MDD'!H22*'Unadjusted CF'!H22</f>
        <v>211628.34417467201</v>
      </c>
      <c r="I22" s="76">
        <f>'Unadjusted MDD'!I22*'Unadjusted CF'!I22</f>
        <v>250823.53388958881</v>
      </c>
      <c r="J22" s="76">
        <f>'Unadjusted MDD'!J22*'Unadjusted CF'!J22</f>
        <v>302196.32358848583</v>
      </c>
      <c r="K22" s="76">
        <f>'Unadjusted MDD'!K22*'Unadjusted CF'!K22</f>
        <v>305972.90342504636</v>
      </c>
      <c r="L22" s="76">
        <f>'Unadjusted MDD'!L22*'Unadjusted CF'!L22</f>
        <v>300163.76432032435</v>
      </c>
      <c r="M22" s="76">
        <f>'Unadjusted MDD'!M22*'Unadjusted CF'!M22</f>
        <v>288243.56349266623</v>
      </c>
      <c r="N22" s="76">
        <f>'Unadjusted MDD'!N22*'Unadjusted CF'!N22</f>
        <v>261026.94307042085</v>
      </c>
      <c r="O22" s="76">
        <f>'Unadjusted MDD'!O22*'Unadjusted CF'!O22</f>
        <v>222498.92399617768</v>
      </c>
      <c r="P22" s="76">
        <f>'Unadjusted MDD'!P22*'Unadjusted CF'!P22</f>
        <v>194770.34136369237</v>
      </c>
      <c r="Q22" s="85">
        <f t="shared" si="0"/>
        <v>305972.90342504636</v>
      </c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76">
        <f>'Unadjusted MDD'!E23*'Unadjusted CF'!E23</f>
        <v>3931.9779579421197</v>
      </c>
      <c r="F23" s="76">
        <f>'Unadjusted MDD'!F23*'Unadjusted CF'!F23</f>
        <v>3993.818809071649</v>
      </c>
      <c r="G23" s="76">
        <f>'Unadjusted MDD'!G23*'Unadjusted CF'!G23</f>
        <v>3481.8676961782562</v>
      </c>
      <c r="H23" s="76">
        <f>'Unadjusted MDD'!H23*'Unadjusted CF'!H23</f>
        <v>4157.7256112097393</v>
      </c>
      <c r="I23" s="76">
        <f>'Unadjusted MDD'!I23*'Unadjusted CF'!I23</f>
        <v>4637.8364500161933</v>
      </c>
      <c r="J23" s="76">
        <f>'Unadjusted MDD'!J23*'Unadjusted CF'!J23</f>
        <v>5279.8318258256795</v>
      </c>
      <c r="K23" s="76">
        <f>'Unadjusted MDD'!K23*'Unadjusted CF'!K23</f>
        <v>6754.7902288310552</v>
      </c>
      <c r="L23" s="76">
        <f>'Unadjusted MDD'!L23*'Unadjusted CF'!L23</f>
        <v>6906.0942215062241</v>
      </c>
      <c r="M23" s="76">
        <f>'Unadjusted MDD'!M23*'Unadjusted CF'!M23</f>
        <v>6667.9726881129136</v>
      </c>
      <c r="N23" s="76">
        <f>'Unadjusted MDD'!N23*'Unadjusted CF'!N23</f>
        <v>4322.7101919648703</v>
      </c>
      <c r="O23" s="76">
        <f>'Unadjusted MDD'!O23*'Unadjusted CF'!O23</f>
        <v>3120.6812309057973</v>
      </c>
      <c r="P23" s="76">
        <f>'Unadjusted MDD'!P23*'Unadjusted CF'!P23</f>
        <v>3654.2086554103444</v>
      </c>
      <c r="Q23" s="85">
        <f t="shared" si="0"/>
        <v>6754.7902288310552</v>
      </c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76">
        <f>'Unadjusted MDD'!E24*'Unadjusted CF'!E24</f>
        <v>50195.19004499913</v>
      </c>
      <c r="F24" s="76">
        <f>'Unadjusted MDD'!F24*'Unadjusted CF'!F24</f>
        <v>53556.912276268005</v>
      </c>
      <c r="G24" s="76">
        <f>'Unadjusted MDD'!G24*'Unadjusted CF'!G24</f>
        <v>53514.680318951607</v>
      </c>
      <c r="H24" s="76">
        <f>'Unadjusted MDD'!H24*'Unadjusted CF'!H24</f>
        <v>49780.938211679459</v>
      </c>
      <c r="I24" s="76">
        <f>'Unadjusted MDD'!I24*'Unadjusted CF'!I24</f>
        <v>59942.562266111367</v>
      </c>
      <c r="J24" s="76">
        <f>'Unadjusted MDD'!J24*'Unadjusted CF'!J24</f>
        <v>66698.692367911339</v>
      </c>
      <c r="K24" s="76">
        <f>'Unadjusted MDD'!K24*'Unadjusted CF'!K24</f>
        <v>71177.614551067338</v>
      </c>
      <c r="L24" s="76">
        <f>'Unadjusted MDD'!L24*'Unadjusted CF'!L24</f>
        <v>71912.268261432648</v>
      </c>
      <c r="M24" s="76">
        <f>'Unadjusted MDD'!M24*'Unadjusted CF'!M24</f>
        <v>69988.928287506089</v>
      </c>
      <c r="N24" s="76">
        <f>'Unadjusted MDD'!N24*'Unadjusted CF'!N24</f>
        <v>65221.010326862335</v>
      </c>
      <c r="O24" s="76">
        <f>'Unadjusted MDD'!O24*'Unadjusted CF'!O24</f>
        <v>58807.960410907865</v>
      </c>
      <c r="P24" s="76">
        <f>'Unadjusted MDD'!P24*'Unadjusted CF'!P24</f>
        <v>49199.450273111463</v>
      </c>
      <c r="Q24" s="85">
        <f t="shared" si="0"/>
        <v>71177.614551067338</v>
      </c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76">
        <f>'Unadjusted MDD'!E25*'Unadjusted CF'!E25</f>
        <v>20478.186170578003</v>
      </c>
      <c r="F25" s="76">
        <f>'Unadjusted MDD'!F25*'Unadjusted CF'!F25</f>
        <v>20456.360942840576</v>
      </c>
      <c r="G25" s="76">
        <f>'Unadjusted MDD'!G25*'Unadjusted CF'!G25</f>
        <v>23107.390907764435</v>
      </c>
      <c r="H25" s="76">
        <f>'Unadjusted MDD'!H25*'Unadjusted CF'!H25</f>
        <v>21478.276551246647</v>
      </c>
      <c r="I25" s="76">
        <f>'Unadjusted MDD'!I25*'Unadjusted CF'!I25</f>
        <v>20812.094646453854</v>
      </c>
      <c r="J25" s="76">
        <f>'Unadjusted MDD'!J25*'Unadjusted CF'!J25</f>
        <v>23547.137729644779</v>
      </c>
      <c r="K25" s="76">
        <f>'Unadjusted MDD'!K25*'Unadjusted CF'!K25</f>
        <v>24287.706707954407</v>
      </c>
      <c r="L25" s="76">
        <f>'Unadjusted MDD'!L25*'Unadjusted CF'!L25</f>
        <v>24792.347743988037</v>
      </c>
      <c r="M25" s="76">
        <f>'Unadjusted MDD'!M25*'Unadjusted CF'!M25</f>
        <v>26416.784875869751</v>
      </c>
      <c r="N25" s="76">
        <f>'Unadjusted MDD'!N25*'Unadjusted CF'!N25</f>
        <v>23863.116727828976</v>
      </c>
      <c r="O25" s="76">
        <f>'Unadjusted MDD'!O25*'Unadjusted CF'!O25</f>
        <v>23618.34484577179</v>
      </c>
      <c r="P25" s="76">
        <f>'Unadjusted MDD'!P25*'Unadjusted CF'!P25</f>
        <v>21408.744808197018</v>
      </c>
      <c r="Q25" s="85">
        <f t="shared" si="0"/>
        <v>24287.706707954407</v>
      </c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76">
        <f>'Unadjusted MDD'!E26*'Unadjusted CF'!E26</f>
        <v>1500</v>
      </c>
      <c r="F26" s="76">
        <f>'Unadjusted MDD'!F26*'Unadjusted CF'!F26</f>
        <v>1500.0000000000002</v>
      </c>
      <c r="G26" s="76">
        <f>'Unadjusted MDD'!G26*'Unadjusted CF'!G26</f>
        <v>1500</v>
      </c>
      <c r="H26" s="76">
        <f>'Unadjusted MDD'!H26*'Unadjusted CF'!H26</f>
        <v>1493.99853515625</v>
      </c>
      <c r="I26" s="76">
        <f>'Unadjusted MDD'!I26*'Unadjusted CF'!I26</f>
        <v>1413.681640625</v>
      </c>
      <c r="J26" s="76">
        <f>'Unadjusted MDD'!J26*'Unadjusted CF'!J26</f>
        <v>1500.0000000000002</v>
      </c>
      <c r="K26" s="76">
        <f>'Unadjusted MDD'!K26*'Unadjusted CF'!K26</f>
        <v>1500</v>
      </c>
      <c r="L26" s="76">
        <f>'Unadjusted MDD'!L26*'Unadjusted CF'!L26</f>
        <v>1500</v>
      </c>
      <c r="M26" s="76">
        <f>'Unadjusted MDD'!M26*'Unadjusted CF'!M26</f>
        <v>1500.0000000000002</v>
      </c>
      <c r="N26" s="76">
        <f>'Unadjusted MDD'!N26*'Unadjusted CF'!N26</f>
        <v>1500</v>
      </c>
      <c r="O26" s="76">
        <f>'Unadjusted MDD'!O26*'Unadjusted CF'!O26</f>
        <v>1500</v>
      </c>
      <c r="P26" s="76">
        <f>'Unadjusted MDD'!P26*'Unadjusted CF'!P26</f>
        <v>221.81608581542969</v>
      </c>
      <c r="Q26" s="85">
        <f t="shared" si="0"/>
        <v>1500</v>
      </c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76">
        <f>'Unadjusted MDD'!E27*'Unadjusted CF'!E27</f>
        <v>40400</v>
      </c>
      <c r="F27" s="76">
        <f>'Unadjusted MDD'!F27*'Unadjusted CF'!F27</f>
        <v>20347.2006187439</v>
      </c>
      <c r="G27" s="76">
        <f>'Unadjusted MDD'!G27*'Unadjusted CF'!G27</f>
        <v>40400</v>
      </c>
      <c r="H27" s="76">
        <f>'Unadjusted MDD'!H27*'Unadjusted CF'!H27</f>
        <v>40400</v>
      </c>
      <c r="I27" s="76">
        <f>'Unadjusted MDD'!I27*'Unadjusted CF'!I27</f>
        <v>40400</v>
      </c>
      <c r="J27" s="76">
        <f>'Unadjusted MDD'!J27*'Unadjusted CF'!J27</f>
        <v>40400</v>
      </c>
      <c r="K27" s="76">
        <f>'Unadjusted MDD'!K27*'Unadjusted CF'!K27</f>
        <v>40400.000000000007</v>
      </c>
      <c r="L27" s="76">
        <f>'Unadjusted MDD'!L27*'Unadjusted CF'!L27</f>
        <v>40400</v>
      </c>
      <c r="M27" s="76">
        <f>'Unadjusted MDD'!M27*'Unadjusted CF'!M27</f>
        <v>40400</v>
      </c>
      <c r="N27" s="76">
        <f>'Unadjusted MDD'!N27*'Unadjusted CF'!N27</f>
        <v>40400</v>
      </c>
      <c r="O27" s="76">
        <f>'Unadjusted MDD'!O27*'Unadjusted CF'!O27</f>
        <v>40400</v>
      </c>
      <c r="P27" s="76">
        <f>'Unadjusted MDD'!P27*'Unadjusted CF'!P27</f>
        <v>40400</v>
      </c>
      <c r="Q27" s="85">
        <f t="shared" si="0"/>
        <v>40400.000000000007</v>
      </c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76">
        <f>'Unadjusted MDD'!E28*'Unadjusted CF'!E28</f>
        <v>6014.0469999999996</v>
      </c>
      <c r="F28" s="76">
        <f>'Unadjusted MDD'!F28*'Unadjusted CF'!F28</f>
        <v>6009.5050000000001</v>
      </c>
      <c r="G28" s="76">
        <f>'Unadjusted MDD'!G28*'Unadjusted CF'!G28</f>
        <v>6117.3459999999995</v>
      </c>
      <c r="H28" s="76">
        <f>'Unadjusted MDD'!H28*'Unadjusted CF'!H28</f>
        <v>0</v>
      </c>
      <c r="I28" s="76">
        <f>'Unadjusted MDD'!I28*'Unadjusted CF'!I28</f>
        <v>0</v>
      </c>
      <c r="J28" s="76">
        <f>'Unadjusted MDD'!J28*'Unadjusted CF'!J28</f>
        <v>0</v>
      </c>
      <c r="K28" s="76">
        <f>'Unadjusted MDD'!K28*'Unadjusted CF'!K28</f>
        <v>0</v>
      </c>
      <c r="L28" s="76">
        <f>'Unadjusted MDD'!L28*'Unadjusted CF'!L28</f>
        <v>0</v>
      </c>
      <c r="M28" s="76">
        <f>'Unadjusted MDD'!M28*'Unadjusted CF'!M28</f>
        <v>0</v>
      </c>
      <c r="N28" s="76">
        <f>'Unadjusted MDD'!N28*'Unadjusted CF'!N28</f>
        <v>0</v>
      </c>
      <c r="O28" s="76">
        <f>'Unadjusted MDD'!O28*'Unadjusted CF'!O28</f>
        <v>0</v>
      </c>
      <c r="P28" s="76">
        <f>'Unadjusted MDD'!P28*'Unadjusted CF'!P28</f>
        <v>6253.2120000000004</v>
      </c>
      <c r="Q28" s="85">
        <f t="shared" si="0"/>
        <v>0</v>
      </c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76">
        <f>'Unadjusted MDD'!E29*'Unadjusted CF'!E29</f>
        <v>1327.9999999999998</v>
      </c>
      <c r="F29" s="76">
        <f>'Unadjusted MDD'!F29*'Unadjusted CF'!F29</f>
        <v>1591</v>
      </c>
      <c r="G29" s="76">
        <f>'Unadjusted MDD'!G29*'Unadjusted CF'!G29</f>
        <v>1697</v>
      </c>
      <c r="H29" s="76">
        <f>'Unadjusted MDD'!H29*'Unadjusted CF'!H29</f>
        <v>1955</v>
      </c>
      <c r="I29" s="76">
        <f>'Unadjusted MDD'!I29*'Unadjusted CF'!I29</f>
        <v>1432</v>
      </c>
      <c r="J29" s="76">
        <f>'Unadjusted MDD'!J29*'Unadjusted CF'!J29</f>
        <v>1849</v>
      </c>
      <c r="K29" s="76">
        <f>'Unadjusted MDD'!K29*'Unadjusted CF'!K29</f>
        <v>1756.9999999999998</v>
      </c>
      <c r="L29" s="76">
        <f>'Unadjusted MDD'!L29*'Unadjusted CF'!L29</f>
        <v>2189</v>
      </c>
      <c r="M29" s="76">
        <f>'Unadjusted MDD'!M29*'Unadjusted CF'!M29</f>
        <v>1237</v>
      </c>
      <c r="N29" s="76">
        <f>'Unadjusted MDD'!N29*'Unadjusted CF'!N29</f>
        <v>2860</v>
      </c>
      <c r="O29" s="76">
        <f>'Unadjusted MDD'!O29*'Unadjusted CF'!O29</f>
        <v>2646</v>
      </c>
      <c r="P29" s="76">
        <f>'Unadjusted MDD'!P29*'Unadjusted CF'!P29</f>
        <v>1313</v>
      </c>
      <c r="Q29" s="85">
        <f t="shared" si="0"/>
        <v>1756.9999999999998</v>
      </c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76">
        <f>'Unadjusted MDD'!E30*'Unadjusted CF'!E30</f>
        <v>3671.9999999999995</v>
      </c>
      <c r="F30" s="76">
        <f>'Unadjusted MDD'!F30*'Unadjusted CF'!F30</f>
        <v>3409</v>
      </c>
      <c r="G30" s="76">
        <f>'Unadjusted MDD'!G30*'Unadjusted CF'!G30</f>
        <v>3303</v>
      </c>
      <c r="H30" s="76">
        <f>'Unadjusted MDD'!H30*'Unadjusted CF'!H30</f>
        <v>3045</v>
      </c>
      <c r="I30" s="76">
        <f>'Unadjusted MDD'!I30*'Unadjusted CF'!I30</f>
        <v>3568</v>
      </c>
      <c r="J30" s="76">
        <f>'Unadjusted MDD'!J30*'Unadjusted CF'!J30</f>
        <v>3151</v>
      </c>
      <c r="K30" s="76">
        <f>'Unadjusted MDD'!K30*'Unadjusted CF'!K30</f>
        <v>3243</v>
      </c>
      <c r="L30" s="76">
        <f>'Unadjusted MDD'!L30*'Unadjusted CF'!L30</f>
        <v>2811.0000000000005</v>
      </c>
      <c r="M30" s="76">
        <f>'Unadjusted MDD'!M30*'Unadjusted CF'!M30</f>
        <v>3763</v>
      </c>
      <c r="N30" s="76">
        <f>'Unadjusted MDD'!N30*'Unadjusted CF'!N30</f>
        <v>0</v>
      </c>
      <c r="O30" s="76">
        <f>'Unadjusted MDD'!O30*'Unadjusted CF'!O30</f>
        <v>0</v>
      </c>
      <c r="P30" s="76">
        <f>'Unadjusted MDD'!P30*'Unadjusted CF'!P30</f>
        <v>3687.0000000000005</v>
      </c>
      <c r="Q30" s="85">
        <f t="shared" si="0"/>
        <v>3243</v>
      </c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76">
        <f>'Unadjusted MDD'!E31*'Unadjusted CF'!E31</f>
        <v>38703.800102233887</v>
      </c>
      <c r="F31" s="76">
        <f>'Unadjusted MDD'!F31*'Unadjusted CF'!F31</f>
        <v>40889.775655746453</v>
      </c>
      <c r="G31" s="76">
        <f>'Unadjusted MDD'!G31*'Unadjusted CF'!G31</f>
        <v>38532.246528625496</v>
      </c>
      <c r="H31" s="76">
        <f>'Unadjusted MDD'!H31*'Unadjusted CF'!H31</f>
        <v>45960.677146911614</v>
      </c>
      <c r="I31" s="76">
        <f>'Unadjusted MDD'!I31*'Unadjusted CF'!I31</f>
        <v>46000</v>
      </c>
      <c r="J31" s="76">
        <f>'Unadjusted MDD'!J31*'Unadjusted CF'!J31</f>
        <v>45999.999999999993</v>
      </c>
      <c r="K31" s="76">
        <f>'Unadjusted MDD'!K31*'Unadjusted CF'!K31</f>
        <v>46000.000000000007</v>
      </c>
      <c r="L31" s="76">
        <f>'Unadjusted MDD'!L31*'Unadjusted CF'!L31</f>
        <v>46000</v>
      </c>
      <c r="M31" s="76">
        <f>'Unadjusted MDD'!M31*'Unadjusted CF'!M31</f>
        <v>46000</v>
      </c>
      <c r="N31" s="76">
        <f>'Unadjusted MDD'!N31*'Unadjusted CF'!N31</f>
        <v>46000.000000000007</v>
      </c>
      <c r="O31" s="76">
        <f>'Unadjusted MDD'!O31*'Unadjusted CF'!O31</f>
        <v>38322.300888061516</v>
      </c>
      <c r="P31" s="76">
        <f>'Unadjusted MDD'!P31*'Unadjusted CF'!P31</f>
        <v>39448.698764801025</v>
      </c>
      <c r="Q31" s="85">
        <f t="shared" si="0"/>
        <v>46000.000000000007</v>
      </c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76">
        <f>'Unadjusted MDD'!E32*'Unadjusted CF'!E32</f>
        <v>20.80000019073486</v>
      </c>
      <c r="F32" s="76">
        <f>'Unadjusted MDD'!F32*'Unadjusted CF'!F32</f>
        <v>6.5500001907348633</v>
      </c>
      <c r="G32" s="76">
        <f>'Unadjusted MDD'!G32*'Unadjusted CF'!G32</f>
        <v>6.3400001525878906</v>
      </c>
      <c r="H32" s="76">
        <f>'Unadjusted MDD'!H32*'Unadjusted CF'!H32</f>
        <v>2.6600000858306885</v>
      </c>
      <c r="I32" s="76">
        <f>'Unadjusted MDD'!I32*'Unadjusted CF'!I32</f>
        <v>15.125999853014946</v>
      </c>
      <c r="J32" s="76">
        <f>'Unadjusted MDD'!J32*'Unadjusted CF'!J32</f>
        <v>18.506000444293019</v>
      </c>
      <c r="K32" s="76">
        <f>'Unadjusted MDD'!K32*'Unadjusted CF'!K32</f>
        <v>10.080000162124634</v>
      </c>
      <c r="L32" s="76">
        <f>'Unadjusted MDD'!L32*'Unadjusted CF'!L32</f>
        <v>13.319999694824219</v>
      </c>
      <c r="M32" s="76">
        <f>'Unadjusted MDD'!M32*'Unadjusted CF'!M32</f>
        <v>20.359999656677253</v>
      </c>
      <c r="N32" s="76">
        <f>'Unadjusted MDD'!N32*'Unadjusted CF'!N32</f>
        <v>25.160000324249268</v>
      </c>
      <c r="O32" s="76">
        <f>'Unadjusted MDD'!O32*'Unadjusted CF'!O32</f>
        <v>928.55999755859375</v>
      </c>
      <c r="P32" s="76">
        <f>'Unadjusted MDD'!P32*'Unadjusted CF'!P32</f>
        <v>947.32000732421864</v>
      </c>
      <c r="Q32" s="85">
        <f t="shared" si="0"/>
        <v>10.080000162124634</v>
      </c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76">
        <f>'Unadjusted MDD'!E33*'Unadjusted CF'!E33</f>
        <v>2580.1198730468745</v>
      </c>
      <c r="F33" s="76">
        <f>'Unadjusted MDD'!F33*'Unadjusted CF'!F33</f>
        <v>3286.839721679688</v>
      </c>
      <c r="G33" s="76">
        <f>'Unadjusted MDD'!G33*'Unadjusted CF'!G33</f>
        <v>2189.3198547363281</v>
      </c>
      <c r="H33" s="76">
        <f>'Unadjusted MDD'!H33*'Unadjusted CF'!H33</f>
        <v>6917.879638671875</v>
      </c>
      <c r="I33" s="76">
        <f>'Unadjusted MDD'!I33*'Unadjusted CF'!I33</f>
        <v>7676.9995727539063</v>
      </c>
      <c r="J33" s="76">
        <f>'Unadjusted MDD'!J33*'Unadjusted CF'!J33</f>
        <v>8425.1993560791016</v>
      </c>
      <c r="K33" s="76">
        <f>'Unadjusted MDD'!K33*'Unadjusted CF'!K33</f>
        <v>7077.7995605468741</v>
      </c>
      <c r="L33" s="76">
        <f>'Unadjusted MDD'!L33*'Unadjusted CF'!L33</f>
        <v>8296.3997497558594</v>
      </c>
      <c r="M33" s="76">
        <f>'Unadjusted MDD'!M33*'Unadjusted CF'!M33</f>
        <v>8227.3995056152362</v>
      </c>
      <c r="N33" s="76">
        <f>'Unadjusted MDD'!N33*'Unadjusted CF'!N33</f>
        <v>3105.9999084472656</v>
      </c>
      <c r="O33" s="76">
        <f>'Unadjusted MDD'!O33*'Unadjusted CF'!O33</f>
        <v>3796.3997802734375</v>
      </c>
      <c r="P33" s="76">
        <f>'Unadjusted MDD'!P33*'Unadjusted CF'!P33</f>
        <v>2978.5998229980464</v>
      </c>
      <c r="Q33" s="85">
        <f t="shared" si="0"/>
        <v>7077.7995605468741</v>
      </c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76">
        <f>'Unadjusted MDD'!E34*'Unadjusted CF'!E34</f>
        <v>782.5390625</v>
      </c>
      <c r="F34" s="76">
        <f>'Unadjusted MDD'!F34*'Unadjusted CF'!F34</f>
        <v>637.722900390625</v>
      </c>
      <c r="G34" s="76">
        <f>'Unadjusted MDD'!G34*'Unadjusted CF'!G34</f>
        <v>2540.65234375</v>
      </c>
      <c r="H34" s="76">
        <f>'Unadjusted MDD'!H34*'Unadjusted CF'!H34</f>
        <v>0</v>
      </c>
      <c r="I34" s="76">
        <f>'Unadjusted MDD'!I34*'Unadjusted CF'!I34</f>
        <v>0</v>
      </c>
      <c r="J34" s="76">
        <f>'Unadjusted MDD'!J34*'Unadjusted CF'!J34</f>
        <v>2944.979248046875</v>
      </c>
      <c r="K34" s="76">
        <f>'Unadjusted MDD'!K34*'Unadjusted CF'!K34</f>
        <v>390.41900634765625</v>
      </c>
      <c r="L34" s="76">
        <f>'Unadjusted MDD'!L34*'Unadjusted CF'!L34</f>
        <v>1890.0054931640625</v>
      </c>
      <c r="M34" s="76">
        <f>'Unadjusted MDD'!M34*'Unadjusted CF'!M34</f>
        <v>3158.241455078125</v>
      </c>
      <c r="N34" s="76">
        <f>'Unadjusted MDD'!N34*'Unadjusted CF'!N34</f>
        <v>2177.9249267578125</v>
      </c>
      <c r="O34" s="76">
        <f>'Unadjusted MDD'!O34*'Unadjusted CF'!O34</f>
        <v>1928.0885009765627</v>
      </c>
      <c r="P34" s="76">
        <f>'Unadjusted MDD'!P34*'Unadjusted CF'!P34</f>
        <v>0</v>
      </c>
      <c r="Q34" s="85">
        <f t="shared" si="0"/>
        <v>390.41900634765625</v>
      </c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76">
        <f>'Unadjusted MDD'!E35*'Unadjusted CF'!E35</f>
        <v>6558.40087890625</v>
      </c>
      <c r="F35" s="76">
        <f>'Unadjusted MDD'!F35*'Unadjusted CF'!F35</f>
        <v>0</v>
      </c>
      <c r="G35" s="76">
        <f>'Unadjusted MDD'!G35*'Unadjusted CF'!G35</f>
        <v>6299.2001953125</v>
      </c>
      <c r="H35" s="76">
        <f>'Unadjusted MDD'!H35*'Unadjusted CF'!H35</f>
        <v>3491.2008056640625</v>
      </c>
      <c r="I35" s="76">
        <f>'Unadjusted MDD'!I35*'Unadjusted CF'!I35</f>
        <v>4960.0010375976563</v>
      </c>
      <c r="J35" s="76">
        <f>'Unadjusted MDD'!J35*'Unadjusted CF'!J35</f>
        <v>5996.8008422851563</v>
      </c>
      <c r="K35" s="76">
        <f>'Unadjusted MDD'!K35*'Unadjusted CF'!K35</f>
        <v>7724.801025390625</v>
      </c>
      <c r="L35" s="76">
        <f>'Unadjusted MDD'!L35*'Unadjusted CF'!L35</f>
        <v>7465.6002197265616</v>
      </c>
      <c r="M35" s="76">
        <f>'Unadjusted MDD'!M35*'Unadjusted CF'!M35</f>
        <v>10230.400817871096</v>
      </c>
      <c r="N35" s="76">
        <f>'Unadjusted MDD'!N35*'Unadjusted CF'!N35</f>
        <v>8156.8003845214844</v>
      </c>
      <c r="O35" s="76">
        <f>'Unadjusted MDD'!O35*'Unadjusted CF'!O35</f>
        <v>8631.9999694824219</v>
      </c>
      <c r="P35" s="76">
        <f>'Unadjusted MDD'!P35*'Unadjusted CF'!P35</f>
        <v>8027.201171875</v>
      </c>
      <c r="Q35" s="85">
        <f t="shared" si="0"/>
        <v>7724.801025390625</v>
      </c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76">
        <f>'Unadjusted MDD'!E36*'Unadjusted CF'!E36</f>
        <v>22941.400146484375</v>
      </c>
      <c r="F36" s="76">
        <f>'Unadjusted MDD'!F36*'Unadjusted CF'!F36</f>
        <v>24148.75048828125</v>
      </c>
      <c r="G36" s="76">
        <f>'Unadjusted MDD'!G36*'Unadjusted CF'!G36</f>
        <v>23446.75048828125</v>
      </c>
      <c r="H36" s="76">
        <f>'Unadjusted MDD'!H36*'Unadjusted CF'!H36</f>
        <v>24080.35009765625</v>
      </c>
      <c r="I36" s="76">
        <f>'Unadjusted MDD'!I36*'Unadjusted CF'!I36</f>
        <v>23449.900146484379</v>
      </c>
      <c r="J36" s="76">
        <f>'Unadjusted MDD'!J36*'Unadjusted CF'!J36</f>
        <v>15564.100341796875</v>
      </c>
      <c r="K36" s="76">
        <f>'Unadjusted MDD'!K36*'Unadjusted CF'!K36</f>
        <v>25638.700195312504</v>
      </c>
      <c r="L36" s="76">
        <f>'Unadjusted MDD'!L36*'Unadjusted CF'!L36</f>
        <v>14976.39990234375</v>
      </c>
      <c r="M36" s="76">
        <f>'Unadjusted MDD'!M36*'Unadjusted CF'!M36</f>
        <v>18440.19970703125</v>
      </c>
      <c r="N36" s="76">
        <f>'Unadjusted MDD'!N36*'Unadjusted CF'!N36</f>
        <v>0</v>
      </c>
      <c r="O36" s="76">
        <f>'Unadjusted MDD'!O36*'Unadjusted CF'!O36</f>
        <v>0</v>
      </c>
      <c r="P36" s="76">
        <f>'Unadjusted MDD'!P36*'Unadjusted CF'!P36</f>
        <v>26570.79931640625</v>
      </c>
      <c r="Q36" s="85">
        <f t="shared" si="0"/>
        <v>25638.700195312504</v>
      </c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76">
        <f>'Unadjusted MDD'!E37*'Unadjusted CF'!E37</f>
        <v>0</v>
      </c>
      <c r="F37" s="76">
        <f>'Unadjusted MDD'!F37*'Unadjusted CF'!F37</f>
        <v>0</v>
      </c>
      <c r="G37" s="76">
        <f>'Unadjusted MDD'!G37*'Unadjusted CF'!G37</f>
        <v>0</v>
      </c>
      <c r="H37" s="76">
        <f>'Unadjusted MDD'!H37*'Unadjusted CF'!H37</f>
        <v>0</v>
      </c>
      <c r="I37" s="76">
        <f>'Unadjusted MDD'!I37*'Unadjusted CF'!I37</f>
        <v>123.90280914306641</v>
      </c>
      <c r="J37" s="76">
        <f>'Unadjusted MDD'!J37*'Unadjusted CF'!J37</f>
        <v>10944.77437210083</v>
      </c>
      <c r="K37" s="76">
        <f>'Unadjusted MDD'!K37*'Unadjusted CF'!K37</f>
        <v>15574.565467834473</v>
      </c>
      <c r="L37" s="76">
        <f>'Unadjusted MDD'!L37*'Unadjusted CF'!L37</f>
        <v>13139.042007446287</v>
      </c>
      <c r="M37" s="76">
        <f>'Unadjusted MDD'!M37*'Unadjusted CF'!M37</f>
        <v>9182.2808990478516</v>
      </c>
      <c r="N37" s="76">
        <f>'Unadjusted MDD'!N37*'Unadjusted CF'!N37</f>
        <v>522.72115707397461</v>
      </c>
      <c r="O37" s="76">
        <f>'Unadjusted MDD'!O37*'Unadjusted CF'!O37</f>
        <v>0</v>
      </c>
      <c r="P37" s="76">
        <f>'Unadjusted MDD'!P37*'Unadjusted CF'!P37</f>
        <v>0</v>
      </c>
      <c r="Q37" s="85">
        <f t="shared" si="0"/>
        <v>15574.565467834473</v>
      </c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76">
        <f>'Unadjusted MDD'!E38*'Unadjusted CF'!E38</f>
        <v>17713.583255261463</v>
      </c>
      <c r="F38" s="76">
        <f>'Unadjusted MDD'!F38*'Unadjusted CF'!F38</f>
        <v>26572.533496498738</v>
      </c>
      <c r="G38" s="76">
        <f>'Unadjusted MDD'!G38*'Unadjusted CF'!G38</f>
        <v>26127.859093551644</v>
      </c>
      <c r="H38" s="76">
        <f>'Unadjusted MDD'!H38*'Unadjusted CF'!H38</f>
        <v>20131.837788656154</v>
      </c>
      <c r="I38" s="76">
        <f>'Unadjusted MDD'!I38*'Unadjusted CF'!I38</f>
        <v>26502.179297073504</v>
      </c>
      <c r="J38" s="76">
        <f>'Unadjusted MDD'!J38*'Unadjusted CF'!J38</f>
        <v>39148.985279336717</v>
      </c>
      <c r="K38" s="76">
        <f>'Unadjusted MDD'!K38*'Unadjusted CF'!K38</f>
        <v>43172.272130785925</v>
      </c>
      <c r="L38" s="76">
        <f>'Unadjusted MDD'!L38*'Unadjusted CF'!L38</f>
        <v>43491.746944553721</v>
      </c>
      <c r="M38" s="76">
        <f>'Unadjusted MDD'!M38*'Unadjusted CF'!M38</f>
        <v>41094.873142264158</v>
      </c>
      <c r="N38" s="76">
        <f>'Unadjusted MDD'!N38*'Unadjusted CF'!N38</f>
        <v>34110.412210533963</v>
      </c>
      <c r="O38" s="76">
        <f>'Unadjusted MDD'!O38*'Unadjusted CF'!O38</f>
        <v>22833.814729972677</v>
      </c>
      <c r="P38" s="76">
        <f>'Unadjusted MDD'!P38*'Unadjusted CF'!P38</f>
        <v>18610.887932125534</v>
      </c>
      <c r="Q38" s="85">
        <f t="shared" si="0"/>
        <v>43172.272130785925</v>
      </c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76">
        <f>'Unadjusted MDD'!E39*'Unadjusted CF'!E39</f>
        <v>3057.8607023309728</v>
      </c>
      <c r="F39" s="76">
        <f>'Unadjusted MDD'!F39*'Unadjusted CF'!F39</f>
        <v>4325.3556346712148</v>
      </c>
      <c r="G39" s="76">
        <f>'Unadjusted MDD'!G39*'Unadjusted CF'!G39</f>
        <v>4439.1500692045256</v>
      </c>
      <c r="H39" s="76">
        <f>'Unadjusted MDD'!H39*'Unadjusted CF'!H39</f>
        <v>3639.6712214576869</v>
      </c>
      <c r="I39" s="76">
        <f>'Unadjusted MDD'!I39*'Unadjusted CF'!I39</f>
        <v>3653.4060800436409</v>
      </c>
      <c r="J39" s="76">
        <f>'Unadjusted MDD'!J39*'Unadjusted CF'!J39</f>
        <v>4961.0076837422757</v>
      </c>
      <c r="K39" s="76">
        <f>'Unadjusted MDD'!K39*'Unadjusted CF'!K39</f>
        <v>5835.6120273491852</v>
      </c>
      <c r="L39" s="76">
        <f>'Unadjusted MDD'!L39*'Unadjusted CF'!L39</f>
        <v>6733.5269168006325</v>
      </c>
      <c r="M39" s="76">
        <f>'Unadjusted MDD'!M39*'Unadjusted CF'!M39</f>
        <v>4752.0891302798082</v>
      </c>
      <c r="N39" s="76">
        <f>'Unadjusted MDD'!N39*'Unadjusted CF'!N39</f>
        <v>4588.6668097675174</v>
      </c>
      <c r="O39" s="76">
        <f>'Unadjusted MDD'!O39*'Unadjusted CF'!O39</f>
        <v>3056.1290669582199</v>
      </c>
      <c r="P39" s="76">
        <f>'Unadjusted MDD'!P39*'Unadjusted CF'!P39</f>
        <v>3468.2917290190408</v>
      </c>
      <c r="Q39" s="85">
        <f t="shared" si="0"/>
        <v>5835.6120273491852</v>
      </c>
    </row>
    <row r="40" spans="1:17" x14ac:dyDescent="0.2">
      <c r="A40" s="65">
        <v>31</v>
      </c>
      <c r="B40" s="11" t="s">
        <v>140</v>
      </c>
      <c r="C40" s="65" t="s">
        <v>141</v>
      </c>
      <c r="D40" s="68"/>
      <c r="E40" s="76">
        <f>'Unadjusted MDD'!E40*'Unadjusted CF'!E40</f>
        <v>50.4</v>
      </c>
      <c r="F40" s="76">
        <f>'Unadjusted MDD'!F40*'Unadjusted CF'!F40</f>
        <v>14.4</v>
      </c>
      <c r="G40" s="76">
        <f>'Unadjusted MDD'!G40*'Unadjusted CF'!G40</f>
        <v>14.4</v>
      </c>
      <c r="H40" s="76">
        <f>'Unadjusted MDD'!H40*'Unadjusted CF'!H40</f>
        <v>0</v>
      </c>
      <c r="I40" s="76">
        <f>'Unadjusted MDD'!I40*'Unadjusted CF'!I40</f>
        <v>0</v>
      </c>
      <c r="J40" s="76">
        <f>'Unadjusted MDD'!J40*'Unadjusted CF'!J40</f>
        <v>0</v>
      </c>
      <c r="K40" s="76">
        <f>'Unadjusted MDD'!K40*'Unadjusted CF'!K40</f>
        <v>0</v>
      </c>
      <c r="L40" s="76">
        <f>'Unadjusted MDD'!L40*'Unadjusted CF'!L40</f>
        <v>0</v>
      </c>
      <c r="M40" s="76">
        <f>'Unadjusted MDD'!M40*'Unadjusted CF'!M40</f>
        <v>0</v>
      </c>
      <c r="N40" s="76">
        <f>'Unadjusted MDD'!N40*'Unadjusted CF'!N40</f>
        <v>0</v>
      </c>
      <c r="O40" s="76">
        <f>'Unadjusted MDD'!O40*'Unadjusted CF'!O40</f>
        <v>14.4</v>
      </c>
      <c r="P40" s="76">
        <f>'Unadjusted MDD'!P40*'Unadjusted CF'!P40</f>
        <v>14.4</v>
      </c>
      <c r="Q40" s="85">
        <f t="shared" si="0"/>
        <v>0</v>
      </c>
    </row>
    <row r="41" spans="1:17" ht="15" thickBot="1" x14ac:dyDescent="0.25">
      <c r="A41" s="65"/>
      <c r="C41" s="66" t="s">
        <v>66</v>
      </c>
      <c r="D41" s="67"/>
      <c r="E41" s="77">
        <f t="shared" ref="E41:Q41" si="1">SUM(E10:E40)</f>
        <v>791335.56767893769</v>
      </c>
      <c r="F41" s="77">
        <f t="shared" si="1"/>
        <v>825549.67390735087</v>
      </c>
      <c r="G41" s="77">
        <f t="shared" si="1"/>
        <v>738755.87162974465</v>
      </c>
      <c r="H41" s="77">
        <f t="shared" si="1"/>
        <v>1039855.6385934916</v>
      </c>
      <c r="I41" s="77">
        <f t="shared" si="1"/>
        <v>1229477.9960804807</v>
      </c>
      <c r="J41" s="77">
        <f t="shared" si="1"/>
        <v>1426065.621538504</v>
      </c>
      <c r="K41" s="77">
        <f t="shared" si="1"/>
        <v>1608174.4178452727</v>
      </c>
      <c r="L41" s="77">
        <f t="shared" si="1"/>
        <v>1564342.2504748052</v>
      </c>
      <c r="M41" s="77">
        <f t="shared" si="1"/>
        <v>1397849.7015534858</v>
      </c>
      <c r="N41" s="77">
        <f t="shared" si="1"/>
        <v>1083239.2193452804</v>
      </c>
      <c r="O41" s="77">
        <f t="shared" si="1"/>
        <v>794568.90516200522</v>
      </c>
      <c r="P41" s="77">
        <f t="shared" si="1"/>
        <v>796239.8649480904</v>
      </c>
      <c r="Q41" s="86">
        <f t="shared" si="1"/>
        <v>1608174.4178452727</v>
      </c>
    </row>
    <row r="42" spans="1:17" ht="15" thickTop="1" x14ac:dyDescent="0.2">
      <c r="A42" s="65"/>
      <c r="D42" s="67"/>
    </row>
    <row r="43" spans="1:17" x14ac:dyDescent="0.2">
      <c r="A43" s="65"/>
      <c r="C43" s="66" t="s">
        <v>67</v>
      </c>
      <c r="D43" s="67"/>
      <c r="E43" s="76">
        <f t="shared" ref="E43:Q43" si="2">E19+E33+E34+E35+E36+E37</f>
        <v>32862.4599609375</v>
      </c>
      <c r="F43" s="76">
        <f t="shared" si="2"/>
        <v>28073.313110351563</v>
      </c>
      <c r="G43" s="76">
        <f t="shared" si="2"/>
        <v>35987.442901611328</v>
      </c>
      <c r="H43" s="76">
        <f t="shared" si="2"/>
        <v>40053.110229492188</v>
      </c>
      <c r="I43" s="76">
        <f t="shared" si="2"/>
        <v>36210.803565979004</v>
      </c>
      <c r="J43" s="76">
        <f t="shared" si="2"/>
        <v>45742.694004058838</v>
      </c>
      <c r="K43" s="76">
        <f t="shared" si="2"/>
        <v>64094.325294494629</v>
      </c>
      <c r="L43" s="76">
        <f t="shared" si="2"/>
        <v>47997.167098999023</v>
      </c>
      <c r="M43" s="76">
        <f t="shared" si="2"/>
        <v>53086.081954956055</v>
      </c>
      <c r="N43" s="76">
        <f t="shared" si="2"/>
        <v>16812.245693206787</v>
      </c>
      <c r="O43" s="76">
        <f t="shared" si="2"/>
        <v>17494.248016357422</v>
      </c>
      <c r="P43" s="76">
        <f t="shared" si="2"/>
        <v>38164.120330810547</v>
      </c>
      <c r="Q43" s="85">
        <f t="shared" si="2"/>
        <v>64094.325294494629</v>
      </c>
    </row>
    <row r="44" spans="1:17" ht="15" thickBot="1" x14ac:dyDescent="0.25">
      <c r="A44" s="65"/>
      <c r="C44" s="66" t="s">
        <v>68</v>
      </c>
      <c r="D44" s="67"/>
      <c r="E44" s="77">
        <f>E41-E43</f>
        <v>758473.10771800019</v>
      </c>
      <c r="F44" s="77">
        <f t="shared" ref="F44:Q44" si="3">F41-F43</f>
        <v>797476.3607969993</v>
      </c>
      <c r="G44" s="77">
        <f t="shared" si="3"/>
        <v>702768.42872813332</v>
      </c>
      <c r="H44" s="77">
        <f t="shared" si="3"/>
        <v>999802.52836399944</v>
      </c>
      <c r="I44" s="77">
        <f t="shared" si="3"/>
        <v>1193267.1925145017</v>
      </c>
      <c r="J44" s="77">
        <f t="shared" si="3"/>
        <v>1380322.9275344452</v>
      </c>
      <c r="K44" s="77">
        <f t="shared" si="3"/>
        <v>1544080.0925507781</v>
      </c>
      <c r="L44" s="77">
        <f t="shared" si="3"/>
        <v>1516345.0833758062</v>
      </c>
      <c r="M44" s="77">
        <f t="shared" si="3"/>
        <v>1344763.6195985298</v>
      </c>
      <c r="N44" s="77">
        <f t="shared" si="3"/>
        <v>1066426.9736520736</v>
      </c>
      <c r="O44" s="77">
        <f t="shared" si="3"/>
        <v>777074.6571456478</v>
      </c>
      <c r="P44" s="77">
        <f t="shared" si="3"/>
        <v>758075.74461727985</v>
      </c>
      <c r="Q44" s="86">
        <f t="shared" si="3"/>
        <v>1544080.0925507781</v>
      </c>
    </row>
    <row r="45" spans="1:17" ht="15" thickTop="1" x14ac:dyDescent="0.2">
      <c r="A45" s="65"/>
      <c r="D45" s="67"/>
    </row>
    <row r="46" spans="1:17" x14ac:dyDescent="0.2">
      <c r="A46" s="65" t="s">
        <v>0</v>
      </c>
      <c r="D46" s="67"/>
      <c r="K46" s="89" t="s">
        <v>353</v>
      </c>
      <c r="Q46" s="89" t="s">
        <v>353</v>
      </c>
    </row>
    <row r="47" spans="1:17" x14ac:dyDescent="0.2">
      <c r="A47" s="65" t="s">
        <v>177</v>
      </c>
      <c r="D47" s="67"/>
      <c r="K47" s="89" t="s">
        <v>354</v>
      </c>
      <c r="Q47" s="89" t="s">
        <v>354</v>
      </c>
    </row>
    <row r="48" spans="1:17" x14ac:dyDescent="0.2">
      <c r="A48" s="65" t="s">
        <v>347</v>
      </c>
      <c r="D48" s="67"/>
      <c r="K48" s="89" t="s">
        <v>378</v>
      </c>
      <c r="Q48" s="89" t="s">
        <v>378</v>
      </c>
    </row>
    <row r="49" spans="1:17" x14ac:dyDescent="0.2">
      <c r="A49" s="65"/>
      <c r="D49" s="67"/>
      <c r="K49" s="89" t="s">
        <v>379</v>
      </c>
      <c r="Q49" s="89" t="s">
        <v>379</v>
      </c>
    </row>
    <row r="50" spans="1:17" x14ac:dyDescent="0.2">
      <c r="A50" s="65"/>
      <c r="D50" s="67"/>
      <c r="K50" s="1" t="s">
        <v>284</v>
      </c>
      <c r="Q50" s="1" t="s">
        <v>285</v>
      </c>
    </row>
    <row r="51" spans="1:17" x14ac:dyDescent="0.2">
      <c r="A51" s="65"/>
      <c r="D51" s="67"/>
    </row>
    <row r="52" spans="1:17" x14ac:dyDescent="0.2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129</v>
      </c>
    </row>
    <row r="53" spans="1:17" x14ac:dyDescent="0.2">
      <c r="A53" s="70" t="s">
        <v>2</v>
      </c>
      <c r="B53" s="71" t="s">
        <v>69</v>
      </c>
      <c r="C53" s="71" t="s">
        <v>131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2">
      <c r="A54" s="65"/>
      <c r="D54" s="67"/>
    </row>
    <row r="55" spans="1:17" x14ac:dyDescent="0.2">
      <c r="A55" s="65">
        <v>1</v>
      </c>
      <c r="B55" s="9" t="s">
        <v>71</v>
      </c>
      <c r="C55" s="65" t="s">
        <v>7</v>
      </c>
      <c r="D55" s="68"/>
      <c r="E55" s="76">
        <f>'Unadjusted MDD'!E55*'Unadjusted CF'!E51</f>
        <v>106874.93332727993</v>
      </c>
      <c r="F55" s="76">
        <f>'Unadjusted MDD'!F55*'Unadjusted CF'!F51</f>
        <v>116132.58860298987</v>
      </c>
      <c r="G55" s="76">
        <f>'Unadjusted MDD'!G55*'Unadjusted CF'!G51</f>
        <v>99671.234191046431</v>
      </c>
      <c r="H55" s="76">
        <f>'Unadjusted MDD'!H55*'Unadjusted CF'!H51</f>
        <v>126669.47128701665</v>
      </c>
      <c r="I55" s="76">
        <f>'Unadjusted MDD'!I55*'Unadjusted CF'!I51</f>
        <v>163255.12798532669</v>
      </c>
      <c r="J55" s="76">
        <f>'Unadjusted MDD'!J55*'Unadjusted CF'!J51</f>
        <v>204428.02835118747</v>
      </c>
      <c r="K55" s="76">
        <f>'Unadjusted MDD'!K55*'Unadjusted CF'!K51</f>
        <v>223648.79463051289</v>
      </c>
      <c r="L55" s="76">
        <f>'Unadjusted MDD'!L55*'Unadjusted CF'!L51</f>
        <v>201348.07042187417</v>
      </c>
      <c r="M55" s="76">
        <f>'Unadjusted MDD'!M55*'Unadjusted CF'!M51</f>
        <v>171435.35039248416</v>
      </c>
      <c r="N55" s="76">
        <f>'Unadjusted MDD'!N55*'Unadjusted CF'!N51</f>
        <v>121284.63270190738</v>
      </c>
      <c r="O55" s="76">
        <f>'Unadjusted MDD'!O55*'Unadjusted CF'!O51</f>
        <v>70687.262355358442</v>
      </c>
      <c r="P55" s="76">
        <f>'Unadjusted MDD'!P55*'Unadjusted CF'!P51</f>
        <v>123420.56450452798</v>
      </c>
      <c r="Q55" s="85">
        <f>K55</f>
        <v>223648.79463051289</v>
      </c>
    </row>
    <row r="56" spans="1:17" x14ac:dyDescent="0.2">
      <c r="A56" s="65">
        <v>2</v>
      </c>
      <c r="B56" s="9" t="s">
        <v>72</v>
      </c>
      <c r="C56" s="65" t="s">
        <v>9</v>
      </c>
      <c r="D56" s="68"/>
      <c r="E56" s="76">
        <f>'Unadjusted MDD'!E56*'Unadjusted CF'!E52</f>
        <v>19238.016238096454</v>
      </c>
      <c r="F56" s="76">
        <f>'Unadjusted MDD'!F56*'Unadjusted CF'!F52</f>
        <v>19284.985962380713</v>
      </c>
      <c r="G56" s="76">
        <f>'Unadjusted MDD'!G56*'Unadjusted CF'!G52</f>
        <v>18906.381226899746</v>
      </c>
      <c r="H56" s="76">
        <f>'Unadjusted MDD'!H56*'Unadjusted CF'!H52</f>
        <v>21155.946646370561</v>
      </c>
      <c r="I56" s="76">
        <f>'Unadjusted MDD'!I56*'Unadjusted CF'!I52</f>
        <v>26072.896349773535</v>
      </c>
      <c r="J56" s="76">
        <f>'Unadjusted MDD'!J56*'Unadjusted CF'!J52</f>
        <v>32952.802609504288</v>
      </c>
      <c r="K56" s="76">
        <f>'Unadjusted MDD'!K56*'Unadjusted CF'!K52</f>
        <v>39286.566443425574</v>
      </c>
      <c r="L56" s="76">
        <f>'Unadjusted MDD'!L56*'Unadjusted CF'!L52</f>
        <v>39897.575206806781</v>
      </c>
      <c r="M56" s="76">
        <f>'Unadjusted MDD'!M56*'Unadjusted CF'!M52</f>
        <v>35581.953036242448</v>
      </c>
      <c r="N56" s="76">
        <f>'Unadjusted MDD'!N56*'Unadjusted CF'!N52</f>
        <v>30475.522773106593</v>
      </c>
      <c r="O56" s="76">
        <f>'Unadjusted MDD'!O56*'Unadjusted CF'!O52</f>
        <v>21382.966980411169</v>
      </c>
      <c r="P56" s="76">
        <f>'Unadjusted MDD'!P56*'Unadjusted CF'!P52</f>
        <v>15339.348760103981</v>
      </c>
      <c r="Q56" s="85">
        <f t="shared" ref="Q56:Q73" si="4">K56</f>
        <v>39286.566443425574</v>
      </c>
    </row>
    <row r="57" spans="1:17" x14ac:dyDescent="0.2">
      <c r="A57" s="65">
        <v>3</v>
      </c>
      <c r="B57" s="9" t="s">
        <v>73</v>
      </c>
      <c r="C57" s="65" t="s">
        <v>31</v>
      </c>
      <c r="D57" s="68"/>
      <c r="E57" s="76">
        <f>'Unadjusted MDD'!E57*'Unadjusted CF'!E53</f>
        <v>26081.958296986893</v>
      </c>
      <c r="F57" s="76">
        <f>'Unadjusted MDD'!F57*'Unadjusted CF'!F53</f>
        <v>28008.64126745192</v>
      </c>
      <c r="G57" s="76">
        <f>'Unadjusted MDD'!G57*'Unadjusted CF'!G53</f>
        <v>29038.596791556916</v>
      </c>
      <c r="H57" s="76">
        <f>'Unadjusted MDD'!H57*'Unadjusted CF'!H53</f>
        <v>35274.382581155922</v>
      </c>
      <c r="I57" s="76">
        <f>'Unadjusted MDD'!I57*'Unadjusted CF'!I53</f>
        <v>39199.799798025488</v>
      </c>
      <c r="J57" s="76">
        <f>'Unadjusted MDD'!J57*'Unadjusted CF'!J53</f>
        <v>45812.140606993809</v>
      </c>
      <c r="K57" s="76">
        <f>'Unadjusted MDD'!K57*'Unadjusted CF'!K53</f>
        <v>51708.302448491158</v>
      </c>
      <c r="L57" s="76">
        <f>'Unadjusted MDD'!L57*'Unadjusted CF'!L53</f>
        <v>50379.672641929908</v>
      </c>
      <c r="M57" s="76">
        <f>'Unadjusted MDD'!M57*'Unadjusted CF'!M53</f>
        <v>47375.975862068968</v>
      </c>
      <c r="N57" s="76">
        <f>'Unadjusted MDD'!N57*'Unadjusted CF'!N53</f>
        <v>38557.811640447711</v>
      </c>
      <c r="O57" s="76">
        <f>'Unadjusted MDD'!O57*'Unadjusted CF'!O53</f>
        <v>28092.255209213014</v>
      </c>
      <c r="P57" s="76">
        <f>'Unadjusted MDD'!P57*'Unadjusted CF'!P53</f>
        <v>24949.519636155033</v>
      </c>
      <c r="Q57" s="85">
        <f t="shared" si="4"/>
        <v>51708.302448491158</v>
      </c>
    </row>
    <row r="58" spans="1:17" x14ac:dyDescent="0.2">
      <c r="A58" s="65">
        <v>4</v>
      </c>
      <c r="B58" s="9" t="s">
        <v>74</v>
      </c>
      <c r="C58" s="65" t="s">
        <v>33</v>
      </c>
      <c r="D58" s="68"/>
      <c r="E58" s="76">
        <f>'Unadjusted MDD'!E58*'Unadjusted CF'!E54</f>
        <v>2826.2440646936084</v>
      </c>
      <c r="F58" s="76">
        <f>'Unadjusted MDD'!F58*'Unadjusted CF'!F54</f>
        <v>3501.9201333681317</v>
      </c>
      <c r="G58" s="76">
        <f>'Unadjusted MDD'!G58*'Unadjusted CF'!G54</f>
        <v>3086.464019665073</v>
      </c>
      <c r="H58" s="76">
        <f>'Unadjusted MDD'!H58*'Unadjusted CF'!H54</f>
        <v>2692.1760197971012</v>
      </c>
      <c r="I58" s="76">
        <f>'Unadjusted MDD'!I58*'Unadjusted CF'!I54</f>
        <v>2384.0907003659822</v>
      </c>
      <c r="J58" s="76">
        <f>'Unadjusted MDD'!J58*'Unadjusted CF'!J54</f>
        <v>2547.5697481766997</v>
      </c>
      <c r="K58" s="76">
        <f>'Unadjusted MDD'!K58*'Unadjusted CF'!K54</f>
        <v>2550.375160853639</v>
      </c>
      <c r="L58" s="76">
        <f>'Unadjusted MDD'!L58*'Unadjusted CF'!L54</f>
        <v>2884.7293444415513</v>
      </c>
      <c r="M58" s="76">
        <f>'Unadjusted MDD'!M58*'Unadjusted CF'!M54</f>
        <v>2639.8933289996021</v>
      </c>
      <c r="N58" s="76">
        <f>'Unadjusted MDD'!N58*'Unadjusted CF'!N54</f>
        <v>2312.1701208299087</v>
      </c>
      <c r="O58" s="76">
        <f>'Unadjusted MDD'!O58*'Unadjusted CF'!O54</f>
        <v>2139.7647599562033</v>
      </c>
      <c r="P58" s="76">
        <f>'Unadjusted MDD'!P58*'Unadjusted CF'!P54</f>
        <v>2175.470012208154</v>
      </c>
      <c r="Q58" s="85">
        <f t="shared" si="4"/>
        <v>2550.375160853639</v>
      </c>
    </row>
    <row r="59" spans="1:17" x14ac:dyDescent="0.2">
      <c r="A59" s="65">
        <v>5</v>
      </c>
      <c r="B59" s="9" t="s">
        <v>75</v>
      </c>
      <c r="C59" s="65" t="s">
        <v>29</v>
      </c>
      <c r="D59" s="68"/>
      <c r="E59" s="76">
        <f>'Unadjusted MDD'!E59*'Unadjusted CF'!E55</f>
        <v>286.16343276585371</v>
      </c>
      <c r="F59" s="76">
        <f>'Unadjusted MDD'!F59*'Unadjusted CF'!F55</f>
        <v>80.555389920682657</v>
      </c>
      <c r="G59" s="76">
        <f>'Unadjusted MDD'!G59*'Unadjusted CF'!G55</f>
        <v>1209.4028732815348</v>
      </c>
      <c r="H59" s="76">
        <f>'Unadjusted MDD'!H59*'Unadjusted CF'!H55</f>
        <v>7998.6683663463436</v>
      </c>
      <c r="I59" s="76">
        <f>'Unadjusted MDD'!I59*'Unadjusted CF'!I55</f>
        <v>5935.297593455447</v>
      </c>
      <c r="J59" s="76">
        <f>'Unadjusted MDD'!J59*'Unadjusted CF'!J55</f>
        <v>5717.3344119405992</v>
      </c>
      <c r="K59" s="76">
        <f>'Unadjusted MDD'!K59*'Unadjusted CF'!K55</f>
        <v>9304.3632008448549</v>
      </c>
      <c r="L59" s="76">
        <f>'Unadjusted MDD'!L59*'Unadjusted CF'!L55</f>
        <v>9692.2030859388815</v>
      </c>
      <c r="M59" s="76">
        <f>'Unadjusted MDD'!M59*'Unadjusted CF'!M55</f>
        <v>11520.349257301108</v>
      </c>
      <c r="N59" s="76">
        <f>'Unadjusted MDD'!N59*'Unadjusted CF'!N55</f>
        <v>6506.7801141965374</v>
      </c>
      <c r="O59" s="76">
        <f>'Unadjusted MDD'!O59*'Unadjusted CF'!O55</f>
        <v>2026.414120250618</v>
      </c>
      <c r="P59" s="76">
        <f>'Unadjusted MDD'!P59*'Unadjusted CF'!P55</f>
        <v>1613.3102635938444</v>
      </c>
      <c r="Q59" s="85">
        <f t="shared" si="4"/>
        <v>9304.3632008448549</v>
      </c>
    </row>
    <row r="60" spans="1:17" x14ac:dyDescent="0.2">
      <c r="A60" s="65">
        <v>6</v>
      </c>
      <c r="B60" s="9" t="s">
        <v>76</v>
      </c>
      <c r="C60" s="65" t="s">
        <v>63</v>
      </c>
      <c r="D60" s="68"/>
      <c r="E60" s="76">
        <f>'Unadjusted MDD'!E60*'Unadjusted CF'!E56</f>
        <v>4628.5673253867171</v>
      </c>
      <c r="F60" s="76">
        <f>'Unadjusted MDD'!F60*'Unadjusted CF'!F56</f>
        <v>6144.5590203824404</v>
      </c>
      <c r="G60" s="76">
        <f>'Unadjusted MDD'!G60*'Unadjusted CF'!G56</f>
        <v>6053.21834406381</v>
      </c>
      <c r="H60" s="76">
        <f>'Unadjusted MDD'!H60*'Unadjusted CF'!H56</f>
        <v>4997.6260700166185</v>
      </c>
      <c r="I60" s="76">
        <f>'Unadjusted MDD'!I60*'Unadjusted CF'!I56</f>
        <v>7845.4325731826557</v>
      </c>
      <c r="J60" s="76">
        <f>'Unadjusted MDD'!J60*'Unadjusted CF'!J56</f>
        <v>7650.159276212551</v>
      </c>
      <c r="K60" s="76">
        <f>'Unadjusted MDD'!K60*'Unadjusted CF'!K56</f>
        <v>8652.3295633909238</v>
      </c>
      <c r="L60" s="76">
        <f>'Unadjusted MDD'!L60*'Unadjusted CF'!L56</f>
        <v>10620.426334664169</v>
      </c>
      <c r="M60" s="76">
        <f>'Unadjusted MDD'!M60*'Unadjusted CF'!M56</f>
        <v>9967.631713755407</v>
      </c>
      <c r="N60" s="76">
        <f>'Unadjusted MDD'!N60*'Unadjusted CF'!N56</f>
        <v>7531.5901586405225</v>
      </c>
      <c r="O60" s="76">
        <f>'Unadjusted MDD'!O60*'Unadjusted CF'!O56</f>
        <v>4287.7423757351498</v>
      </c>
      <c r="P60" s="76">
        <f>'Unadjusted MDD'!P60*'Unadjusted CF'!P56</f>
        <v>6385.6194204607491</v>
      </c>
      <c r="Q60" s="85">
        <f t="shared" si="4"/>
        <v>8652.3295633909238</v>
      </c>
    </row>
    <row r="61" spans="1:17" x14ac:dyDescent="0.2">
      <c r="A61" s="65">
        <v>7</v>
      </c>
      <c r="B61" s="9" t="s">
        <v>77</v>
      </c>
      <c r="C61" s="65" t="s">
        <v>78</v>
      </c>
      <c r="D61" s="68"/>
      <c r="E61" s="76">
        <f>'Unadjusted MDD'!E61*'Unadjusted CF'!E57</f>
        <v>3834.9778956318323</v>
      </c>
      <c r="F61" s="76">
        <f>'Unadjusted MDD'!F61*'Unadjusted CF'!F57</f>
        <v>3638.2476911863969</v>
      </c>
      <c r="G61" s="76">
        <f>'Unadjusted MDD'!G61*'Unadjusted CF'!G57</f>
        <v>4129.4764827040462</v>
      </c>
      <c r="H61" s="76">
        <f>'Unadjusted MDD'!H61*'Unadjusted CF'!H57</f>
        <v>4622.6364426394412</v>
      </c>
      <c r="I61" s="76">
        <f>'Unadjusted MDD'!I61*'Unadjusted CF'!I57</f>
        <v>5593.1025119354954</v>
      </c>
      <c r="J61" s="76">
        <f>'Unadjusted MDD'!J61*'Unadjusted CF'!J57</f>
        <v>5549.4311837316263</v>
      </c>
      <c r="K61" s="76">
        <f>'Unadjusted MDD'!K61*'Unadjusted CF'!K57</f>
        <v>6305.455270686999</v>
      </c>
      <c r="L61" s="76">
        <f>'Unadjusted MDD'!L61*'Unadjusted CF'!L57</f>
        <v>5547.4015489710955</v>
      </c>
      <c r="M61" s="76">
        <f>'Unadjusted MDD'!M61*'Unadjusted CF'!M57</f>
        <v>5699.5010191739793</v>
      </c>
      <c r="N61" s="76">
        <f>'Unadjusted MDD'!N61*'Unadjusted CF'!N57</f>
        <v>5649.057377008482</v>
      </c>
      <c r="O61" s="76">
        <f>'Unadjusted MDD'!O61*'Unadjusted CF'!O57</f>
        <v>4181.777935519618</v>
      </c>
      <c r="P61" s="76">
        <f>'Unadjusted MDD'!P61*'Unadjusted CF'!P57</f>
        <v>3722.1102462865365</v>
      </c>
      <c r="Q61" s="85">
        <f t="shared" si="4"/>
        <v>6305.455270686999</v>
      </c>
    </row>
    <row r="62" spans="1:17" x14ac:dyDescent="0.2">
      <c r="A62" s="65">
        <v>8</v>
      </c>
      <c r="B62" s="9" t="s">
        <v>79</v>
      </c>
      <c r="C62" s="65" t="s">
        <v>80</v>
      </c>
      <c r="D62" s="68"/>
      <c r="E62" s="76">
        <f>'Unadjusted MDD'!E62*'Unadjusted CF'!E58</f>
        <v>679.32001495361328</v>
      </c>
      <c r="F62" s="76">
        <f>'Unadjusted MDD'!F62*'Unadjusted CF'!F58</f>
        <v>671.76002502441406</v>
      </c>
      <c r="G62" s="76">
        <f>'Unadjusted MDD'!G62*'Unadjusted CF'!G58</f>
        <v>751.68003082275391</v>
      </c>
      <c r="H62" s="76">
        <f>'Unadjusted MDD'!H62*'Unadjusted CF'!H58</f>
        <v>608.04001617431641</v>
      </c>
      <c r="I62" s="76">
        <f>'Unadjusted MDD'!I62*'Unadjusted CF'!I58</f>
        <v>615.60002136230469</v>
      </c>
      <c r="J62" s="76">
        <f>'Unadjusted MDD'!J62*'Unadjusted CF'!J58</f>
        <v>721.44001770019531</v>
      </c>
      <c r="K62" s="76">
        <f>'Unadjusted MDD'!K62*'Unadjusted CF'!K58</f>
        <v>609.12003135681152</v>
      </c>
      <c r="L62" s="76">
        <f>'Unadjusted MDD'!L62*'Unadjusted CF'!L58</f>
        <v>694.44003295898438</v>
      </c>
      <c r="M62" s="76">
        <f>'Unadjusted MDD'!M62*'Unadjusted CF'!M58</f>
        <v>654.48002624511719</v>
      </c>
      <c r="N62" s="76">
        <f>'Unadjusted MDD'!N62*'Unadjusted CF'!N58</f>
        <v>218.16001129150391</v>
      </c>
      <c r="O62" s="76">
        <f>'Unadjusted MDD'!O62*'Unadjusted CF'!O58</f>
        <v>220.32000553607938</v>
      </c>
      <c r="P62" s="76">
        <f>'Unadjusted MDD'!P62*'Unadjusted CF'!P58</f>
        <v>643.68002319335938</v>
      </c>
      <c r="Q62" s="85">
        <f t="shared" si="4"/>
        <v>609.12003135681152</v>
      </c>
    </row>
    <row r="63" spans="1:17" x14ac:dyDescent="0.2">
      <c r="A63" s="65">
        <v>9</v>
      </c>
      <c r="B63" s="9" t="s">
        <v>81</v>
      </c>
      <c r="C63" s="65" t="s">
        <v>35</v>
      </c>
      <c r="D63" s="68"/>
      <c r="E63" s="76">
        <f>'Unadjusted MDD'!E63*'Unadjusted CF'!E59</f>
        <v>10702.849967837335</v>
      </c>
      <c r="F63" s="76">
        <f>'Unadjusted MDD'!F63*'Unadjusted CF'!F59</f>
        <v>11046.380187988279</v>
      </c>
      <c r="G63" s="76">
        <f>'Unadjusted MDD'!G63*'Unadjusted CF'!G59</f>
        <v>9105.1599273681641</v>
      </c>
      <c r="H63" s="76">
        <f>'Unadjusted MDD'!H63*'Unadjusted CF'!H59</f>
        <v>8542.1099967956543</v>
      </c>
      <c r="I63" s="76">
        <f>'Unadjusted MDD'!I63*'Unadjusted CF'!I59</f>
        <v>9752.299991607666</v>
      </c>
      <c r="J63" s="76">
        <f>'Unadjusted MDD'!J63*'Unadjusted CF'!J59</f>
        <v>10994.708929538727</v>
      </c>
      <c r="K63" s="76">
        <f>'Unadjusted MDD'!K63*'Unadjusted CF'!K59</f>
        <v>11865.969970703123</v>
      </c>
      <c r="L63" s="76">
        <f>'Unadjusted MDD'!L63*'Unadjusted CF'!L59</f>
        <v>10723.292203903198</v>
      </c>
      <c r="M63" s="76">
        <f>'Unadjusted MDD'!M63*'Unadjusted CF'!M59</f>
        <v>11530.761101961136</v>
      </c>
      <c r="N63" s="76">
        <f>'Unadjusted MDD'!N63*'Unadjusted CF'!N59</f>
        <v>10859.779133558273</v>
      </c>
      <c r="O63" s="76">
        <f>'Unadjusted MDD'!O63*'Unadjusted CF'!O59</f>
        <v>10160.665220499039</v>
      </c>
      <c r="P63" s="76">
        <f>'Unadjusted MDD'!P63*'Unadjusted CF'!P59</f>
        <v>8930.8791680335999</v>
      </c>
      <c r="Q63" s="85">
        <f t="shared" si="4"/>
        <v>11865.969970703123</v>
      </c>
    </row>
    <row r="64" spans="1:17" x14ac:dyDescent="0.2">
      <c r="A64" s="65">
        <v>10</v>
      </c>
      <c r="B64" s="9" t="s">
        <v>82</v>
      </c>
      <c r="C64" s="65" t="s">
        <v>37</v>
      </c>
      <c r="D64" s="68"/>
      <c r="E64" s="76">
        <f>'Unadjusted MDD'!E64*'Unadjusted CF'!E60</f>
        <v>11696.960357666014</v>
      </c>
      <c r="F64" s="76">
        <f>'Unadjusted MDD'!F64*'Unadjusted CF'!F60</f>
        <v>11851.230239868164</v>
      </c>
      <c r="G64" s="76">
        <f>'Unadjusted MDD'!G64*'Unadjusted CF'!G60</f>
        <v>10716.520172119141</v>
      </c>
      <c r="H64" s="76">
        <f>'Unadjusted MDD'!H64*'Unadjusted CF'!H60</f>
        <v>8990.1301422119122</v>
      </c>
      <c r="I64" s="76">
        <f>'Unadjusted MDD'!I64*'Unadjusted CF'!I60</f>
        <v>9282.9901733398438</v>
      </c>
      <c r="J64" s="76">
        <f>'Unadjusted MDD'!J64*'Unadjusted CF'!J60</f>
        <v>10194.790298461914</v>
      </c>
      <c r="K64" s="76">
        <f>'Unadjusted MDD'!K64*'Unadjusted CF'!K60</f>
        <v>10886.370391845703</v>
      </c>
      <c r="L64" s="76">
        <f>'Unadjusted MDD'!L64*'Unadjusted CF'!L60</f>
        <v>10624.850234985352</v>
      </c>
      <c r="M64" s="76">
        <f>'Unadjusted MDD'!M64*'Unadjusted CF'!M60</f>
        <v>9793.7803497314453</v>
      </c>
      <c r="N64" s="76">
        <f>'Unadjusted MDD'!N64*'Unadjusted CF'!N60</f>
        <v>9507.7202758789044</v>
      </c>
      <c r="O64" s="76">
        <f>'Unadjusted MDD'!O64*'Unadjusted CF'!O60</f>
        <v>9096.3901214599609</v>
      </c>
      <c r="P64" s="76">
        <f>'Unadjusted MDD'!P64*'Unadjusted CF'!P60</f>
        <v>11664.970169067383</v>
      </c>
      <c r="Q64" s="85">
        <f t="shared" si="4"/>
        <v>10886.370391845703</v>
      </c>
    </row>
    <row r="65" spans="1:17" x14ac:dyDescent="0.2">
      <c r="A65" s="65">
        <v>11</v>
      </c>
      <c r="B65" s="9" t="s">
        <v>83</v>
      </c>
      <c r="C65" s="65" t="s">
        <v>84</v>
      </c>
      <c r="D65" s="68"/>
      <c r="E65" s="76">
        <f>'Unadjusted MDD'!E65*'Unadjusted CF'!E61</f>
        <v>6608.879981994628</v>
      </c>
      <c r="F65" s="76">
        <f>'Unadjusted MDD'!F65*'Unadjusted CF'!F61</f>
        <v>6783.6599559783936</v>
      </c>
      <c r="G65" s="76">
        <f>'Unadjusted MDD'!G65*'Unadjusted CF'!G61</f>
        <v>6122.520133972168</v>
      </c>
      <c r="H65" s="76">
        <f>'Unadjusted MDD'!H65*'Unadjusted CF'!H61</f>
        <v>5986.8599643707275</v>
      </c>
      <c r="I65" s="76">
        <f>'Unadjusted MDD'!I65*'Unadjusted CF'!I61</f>
        <v>6988.1998672485333</v>
      </c>
      <c r="J65" s="76">
        <f>'Unadjusted MDD'!J65*'Unadjusted CF'!J61</f>
        <v>8628.2398624420166</v>
      </c>
      <c r="K65" s="76">
        <f>'Unadjusted MDD'!K65*'Unadjusted CF'!K61</f>
        <v>9771.1798534393311</v>
      </c>
      <c r="L65" s="76">
        <f>'Unadjusted MDD'!L65*'Unadjusted CF'!L61</f>
        <v>9051.2998609542847</v>
      </c>
      <c r="M65" s="76">
        <f>'Unadjusted MDD'!M65*'Unadjusted CF'!M61</f>
        <v>8292.960065841673</v>
      </c>
      <c r="N65" s="76">
        <f>'Unadjusted MDD'!N65*'Unadjusted CF'!N61</f>
        <v>6562.8599109649658</v>
      </c>
      <c r="O65" s="76">
        <f>'Unadjusted MDD'!O65*'Unadjusted CF'!O61</f>
        <v>4954.0200414657593</v>
      </c>
      <c r="P65" s="76">
        <f>'Unadjusted MDD'!P65*'Unadjusted CF'!P61</f>
        <v>6863.2200202941885</v>
      </c>
      <c r="Q65" s="85">
        <f t="shared" si="4"/>
        <v>9771.1798534393311</v>
      </c>
    </row>
    <row r="66" spans="1:17" x14ac:dyDescent="0.2">
      <c r="A66" s="65">
        <v>12</v>
      </c>
      <c r="B66" s="9" t="s">
        <v>142</v>
      </c>
      <c r="C66" s="65" t="s">
        <v>144</v>
      </c>
      <c r="D66" s="68"/>
      <c r="E66" s="76">
        <f>'Unadjusted MDD'!E66*'Unadjusted CF'!E62</f>
        <v>1188</v>
      </c>
      <c r="F66" s="76">
        <f>'Unadjusted MDD'!F66*'Unadjusted CF'!F62</f>
        <v>1512</v>
      </c>
      <c r="G66" s="76">
        <f>'Unadjusted MDD'!G66*'Unadjusted CF'!G62</f>
        <v>1116</v>
      </c>
      <c r="H66" s="76">
        <f>'Unadjusted MDD'!H66*'Unadjusted CF'!H62</f>
        <v>1368</v>
      </c>
      <c r="I66" s="76">
        <f>'Unadjusted MDD'!I66*'Unadjusted CF'!I62</f>
        <v>1440</v>
      </c>
      <c r="J66" s="76">
        <f>'Unadjusted MDD'!J66*'Unadjusted CF'!J62</f>
        <v>1644.0000000000002</v>
      </c>
      <c r="K66" s="76">
        <f>'Unadjusted MDD'!K66*'Unadjusted CF'!K62</f>
        <v>1884</v>
      </c>
      <c r="L66" s="76">
        <f>'Unadjusted MDD'!L66*'Unadjusted CF'!L62</f>
        <v>1764</v>
      </c>
      <c r="M66" s="76">
        <f>'Unadjusted MDD'!M66*'Unadjusted CF'!M62</f>
        <v>1524</v>
      </c>
      <c r="N66" s="76">
        <f>'Unadjusted MDD'!N66*'Unadjusted CF'!N62</f>
        <v>1308</v>
      </c>
      <c r="O66" s="76">
        <f>'Unadjusted MDD'!O66*'Unadjusted CF'!O62</f>
        <v>912.00000000000011</v>
      </c>
      <c r="P66" s="76">
        <f>'Unadjusted MDD'!P66*'Unadjusted CF'!P62</f>
        <v>1176</v>
      </c>
      <c r="Q66" s="85">
        <f t="shared" si="4"/>
        <v>1884</v>
      </c>
    </row>
    <row r="67" spans="1:17" x14ac:dyDescent="0.2">
      <c r="A67" s="65">
        <v>13</v>
      </c>
      <c r="B67" s="9" t="s">
        <v>85</v>
      </c>
      <c r="C67" s="65" t="s">
        <v>86</v>
      </c>
      <c r="D67" s="68"/>
      <c r="E67" s="76">
        <f>'Unadjusted MDD'!E67*'Unadjusted CF'!E63</f>
        <v>6862.400146484375</v>
      </c>
      <c r="F67" s="76">
        <f>'Unadjusted MDD'!F67*'Unadjusted CF'!F63</f>
        <v>7467.2001953125</v>
      </c>
      <c r="G67" s="76">
        <f>'Unadjusted MDD'!G67*'Unadjusted CF'!G63</f>
        <v>6948.80029296875</v>
      </c>
      <c r="H67" s="76">
        <f>'Unadjusted MDD'!H67*'Unadjusted CF'!H63</f>
        <v>8326.4005126953125</v>
      </c>
      <c r="I67" s="76">
        <f>'Unadjusted MDD'!I67*'Unadjusted CF'!I63</f>
        <v>10246.2666015625</v>
      </c>
      <c r="J67" s="76">
        <f>'Unadjusted MDD'!J67*'Unadjusted CF'!J63</f>
        <v>11761.2021484375</v>
      </c>
      <c r="K67" s="76">
        <f>'Unadjusted MDD'!K67*'Unadjusted CF'!K63</f>
        <v>12789.670043945313</v>
      </c>
      <c r="L67" s="76">
        <f>'Unadjusted MDD'!L67*'Unadjusted CF'!L63</f>
        <v>12320.188537597656</v>
      </c>
      <c r="M67" s="76">
        <f>'Unadjusted MDD'!M67*'Unadjusted CF'!M63</f>
        <v>8357.0272655487079</v>
      </c>
      <c r="N67" s="76">
        <f>'Unadjusted MDD'!N67*'Unadjusted CF'!N63</f>
        <v>9281.60009765625</v>
      </c>
      <c r="O67" s="76">
        <f>'Unadjusted MDD'!O67*'Unadjusted CF'!O63</f>
        <v>6769.0548572540283</v>
      </c>
      <c r="P67" s="76">
        <f>'Unadjusted MDD'!P67*'Unadjusted CF'!P63</f>
        <v>6516.800048828125</v>
      </c>
      <c r="Q67" s="85">
        <f t="shared" si="4"/>
        <v>12789.670043945313</v>
      </c>
    </row>
    <row r="68" spans="1:17" x14ac:dyDescent="0.2">
      <c r="A68" s="65">
        <v>14</v>
      </c>
      <c r="B68" s="9" t="s">
        <v>87</v>
      </c>
      <c r="C68" s="65" t="s">
        <v>88</v>
      </c>
      <c r="D68" s="68"/>
      <c r="E68" s="76">
        <f>'Unadjusted MDD'!E68*'Unadjusted CF'!E64</f>
        <v>416.02100000000002</v>
      </c>
      <c r="F68" s="76">
        <f>'Unadjusted MDD'!F68*'Unadjusted CF'!F64</f>
        <v>416.02100000000013</v>
      </c>
      <c r="G68" s="76">
        <f>'Unadjusted MDD'!G68*'Unadjusted CF'!G64</f>
        <v>416.02100000000002</v>
      </c>
      <c r="H68" s="76">
        <f>'Unadjusted MDD'!H68*'Unadjusted CF'!H64</f>
        <v>0</v>
      </c>
      <c r="I68" s="76">
        <f>'Unadjusted MDD'!I68*'Unadjusted CF'!I64</f>
        <v>0</v>
      </c>
      <c r="J68" s="76">
        <f>'Unadjusted MDD'!J68*'Unadjusted CF'!J64</f>
        <v>0</v>
      </c>
      <c r="K68" s="76">
        <f>'Unadjusted MDD'!K68*'Unadjusted CF'!K64</f>
        <v>0</v>
      </c>
      <c r="L68" s="76">
        <f>'Unadjusted MDD'!L68*'Unadjusted CF'!L64</f>
        <v>0</v>
      </c>
      <c r="M68" s="76">
        <f>'Unadjusted MDD'!M68*'Unadjusted CF'!M64</f>
        <v>0</v>
      </c>
      <c r="N68" s="76">
        <f>'Unadjusted MDD'!N68*'Unadjusted CF'!N64</f>
        <v>0</v>
      </c>
      <c r="O68" s="76">
        <f>'Unadjusted MDD'!O68*'Unadjusted CF'!O64</f>
        <v>0</v>
      </c>
      <c r="P68" s="76">
        <f>'Unadjusted MDD'!P68*'Unadjusted CF'!P64</f>
        <v>417.89700000000005</v>
      </c>
      <c r="Q68" s="85">
        <f t="shared" si="4"/>
        <v>0</v>
      </c>
    </row>
    <row r="69" spans="1:17" x14ac:dyDescent="0.2">
      <c r="A69" s="65">
        <v>15</v>
      </c>
      <c r="B69" s="9" t="s">
        <v>89</v>
      </c>
      <c r="C69" s="65" t="s">
        <v>43</v>
      </c>
      <c r="D69" s="68"/>
      <c r="E69" s="76">
        <f>'Unadjusted MDD'!E69*'Unadjusted CF'!E65</f>
        <v>1204.0340000000001</v>
      </c>
      <c r="F69" s="76">
        <f>'Unadjusted MDD'!F69*'Unadjusted CF'!F65</f>
        <v>1208.4590000000001</v>
      </c>
      <c r="G69" s="76">
        <f>'Unadjusted MDD'!G69*'Unadjusted CF'!G65</f>
        <v>1241.8420000000001</v>
      </c>
      <c r="H69" s="76">
        <f>'Unadjusted MDD'!H69*'Unadjusted CF'!H65</f>
        <v>0</v>
      </c>
      <c r="I69" s="76">
        <f>'Unadjusted MDD'!I69*'Unadjusted CF'!I65</f>
        <v>0</v>
      </c>
      <c r="J69" s="76">
        <f>'Unadjusted MDD'!J69*'Unadjusted CF'!J65</f>
        <v>0</v>
      </c>
      <c r="K69" s="76">
        <f>'Unadjusted MDD'!K69*'Unadjusted CF'!K65</f>
        <v>0</v>
      </c>
      <c r="L69" s="76">
        <f>'Unadjusted MDD'!L69*'Unadjusted CF'!L65</f>
        <v>0</v>
      </c>
      <c r="M69" s="76">
        <f>'Unadjusted MDD'!M69*'Unadjusted CF'!M65</f>
        <v>0</v>
      </c>
      <c r="N69" s="76">
        <f>'Unadjusted MDD'!N69*'Unadjusted CF'!N65</f>
        <v>0</v>
      </c>
      <c r="O69" s="76">
        <f>'Unadjusted MDD'!O69*'Unadjusted CF'!O65</f>
        <v>0</v>
      </c>
      <c r="P69" s="76">
        <f>'Unadjusted MDD'!P69*'Unadjusted CF'!P65</f>
        <v>1202.7739999999999</v>
      </c>
      <c r="Q69" s="85">
        <f t="shared" si="4"/>
        <v>0</v>
      </c>
    </row>
    <row r="70" spans="1:17" x14ac:dyDescent="0.2">
      <c r="A70" s="65">
        <v>16</v>
      </c>
      <c r="B70" s="9" t="s">
        <v>90</v>
      </c>
      <c r="C70" s="65" t="s">
        <v>91</v>
      </c>
      <c r="D70" s="68"/>
      <c r="E70" s="76">
        <f>'Unadjusted MDD'!E70*'Unadjusted CF'!E66</f>
        <v>891.77898577726864</v>
      </c>
      <c r="F70" s="76">
        <f>'Unadjusted MDD'!F70*'Unadjusted CF'!F66</f>
        <v>227.57089892454218</v>
      </c>
      <c r="G70" s="76">
        <f>'Unadjusted MDD'!G70*'Unadjusted CF'!G66</f>
        <v>85.403736348844603</v>
      </c>
      <c r="H70" s="76">
        <f>'Unadjusted MDD'!H70*'Unadjusted CF'!H66</f>
        <v>163.2954908675799</v>
      </c>
      <c r="I70" s="76">
        <f>'Unadjusted MDD'!I70*'Unadjusted CF'!I66</f>
        <v>231.00575347861388</v>
      </c>
      <c r="J70" s="76">
        <f>'Unadjusted MDD'!J70*'Unadjusted CF'!J66</f>
        <v>787.96100308047755</v>
      </c>
      <c r="K70" s="76">
        <f>'Unadjusted MDD'!K70*'Unadjusted CF'!K66</f>
        <v>2448.7082067009437</v>
      </c>
      <c r="L70" s="76">
        <f>'Unadjusted MDD'!L70*'Unadjusted CF'!L66</f>
        <v>2536.9934367471651</v>
      </c>
      <c r="M70" s="76">
        <f>'Unadjusted MDD'!M70*'Unadjusted CF'!M66</f>
        <v>1166.0202452969852</v>
      </c>
      <c r="N70" s="76">
        <f>'Unadjusted MDD'!N70*'Unadjusted CF'!N66</f>
        <v>832.76155380871842</v>
      </c>
      <c r="O70" s="76">
        <f>'Unadjusted MDD'!O70*'Unadjusted CF'!O66</f>
        <v>1344.4705170755171</v>
      </c>
      <c r="P70" s="76">
        <f>'Unadjusted MDD'!P70*'Unadjusted CF'!P66</f>
        <v>2180.3957710572422</v>
      </c>
      <c r="Q70" s="85">
        <f t="shared" si="4"/>
        <v>2448.7082067009437</v>
      </c>
    </row>
    <row r="71" spans="1:17" x14ac:dyDescent="0.2">
      <c r="A71" s="65">
        <v>17</v>
      </c>
      <c r="B71" s="9" t="s">
        <v>92</v>
      </c>
      <c r="C71" s="65" t="s">
        <v>11</v>
      </c>
      <c r="D71" s="68"/>
      <c r="E71" s="76">
        <f>'Unadjusted MDD'!E71*'Unadjusted CF'!E67</f>
        <v>1115.2020093408596</v>
      </c>
      <c r="F71" s="76">
        <f>'Unadjusted MDD'!F71*'Unadjusted CF'!F67</f>
        <v>1327.9491781203421</v>
      </c>
      <c r="G71" s="76">
        <f>'Unadjusted MDD'!G71*'Unadjusted CF'!G67</f>
        <v>1359.4599086599608</v>
      </c>
      <c r="H71" s="76">
        <f>'Unadjusted MDD'!H71*'Unadjusted CF'!H67</f>
        <v>0</v>
      </c>
      <c r="I71" s="76">
        <f>'Unadjusted MDD'!I71*'Unadjusted CF'!I67</f>
        <v>0</v>
      </c>
      <c r="J71" s="76">
        <f>'Unadjusted MDD'!J71*'Unadjusted CF'!J67</f>
        <v>0</v>
      </c>
      <c r="K71" s="76">
        <f>'Unadjusted MDD'!K71*'Unadjusted CF'!K67</f>
        <v>0</v>
      </c>
      <c r="L71" s="76">
        <f>'Unadjusted MDD'!L71*'Unadjusted CF'!L67</f>
        <v>0</v>
      </c>
      <c r="M71" s="76">
        <f>'Unadjusted MDD'!M71*'Unadjusted CF'!M67</f>
        <v>0</v>
      </c>
      <c r="N71" s="76">
        <f>'Unadjusted MDD'!N71*'Unadjusted CF'!N67</f>
        <v>0</v>
      </c>
      <c r="O71" s="76">
        <f>'Unadjusted MDD'!O71*'Unadjusted CF'!O67</f>
        <v>248.50564640455508</v>
      </c>
      <c r="P71" s="76">
        <f>'Unadjusted MDD'!P71*'Unadjusted CF'!P67</f>
        <v>101.2879215605837</v>
      </c>
      <c r="Q71" s="85">
        <f t="shared" si="4"/>
        <v>0</v>
      </c>
    </row>
    <row r="72" spans="1:17" x14ac:dyDescent="0.2">
      <c r="A72" s="65">
        <v>18</v>
      </c>
      <c r="B72" s="9" t="s">
        <v>93</v>
      </c>
      <c r="C72" s="65" t="s">
        <v>94</v>
      </c>
      <c r="D72" s="68"/>
      <c r="E72" s="76">
        <f>'Unadjusted MDD'!E72*'Unadjusted CF'!E68</f>
        <v>2244.7081146240234</v>
      </c>
      <c r="F72" s="76">
        <f>'Unadjusted MDD'!F72*'Unadjusted CF'!F68</f>
        <v>2899.08006286621</v>
      </c>
      <c r="G72" s="76">
        <f>'Unadjusted MDD'!G72*'Unadjusted CF'!G68</f>
        <v>3262.3201599121094</v>
      </c>
      <c r="H72" s="76">
        <f>'Unadjusted MDD'!H72*'Unadjusted CF'!H68</f>
        <v>3206.4841308593755</v>
      </c>
      <c r="I72" s="76">
        <f>'Unadjusted MDD'!I72*'Unadjusted CF'!I68</f>
        <v>4632.8399963378906</v>
      </c>
      <c r="J72" s="76">
        <f>'Unadjusted MDD'!J72*'Unadjusted CF'!J68</f>
        <v>5939.3522644042969</v>
      </c>
      <c r="K72" s="76">
        <f>'Unadjusted MDD'!K72*'Unadjusted CF'!K68</f>
        <v>5416.2724304199219</v>
      </c>
      <c r="L72" s="76">
        <f>'Unadjusted MDD'!L72*'Unadjusted CF'!L68</f>
        <v>4994.4242858886719</v>
      </c>
      <c r="M72" s="76">
        <f>'Unadjusted MDD'!M72*'Unadjusted CF'!M68</f>
        <v>3930.8761749267578</v>
      </c>
      <c r="N72" s="76">
        <f>'Unadjusted MDD'!N72*'Unadjusted CF'!N68</f>
        <v>5001.0122985839853</v>
      </c>
      <c r="O72" s="76">
        <f>'Unadjusted MDD'!O72*'Unadjusted CF'!O68</f>
        <v>4128.5881805419913</v>
      </c>
      <c r="P72" s="76">
        <f>'Unadjusted MDD'!P72*'Unadjusted CF'!P68</f>
        <v>2109.2400436401363</v>
      </c>
      <c r="Q72" s="85">
        <f t="shared" si="4"/>
        <v>5416.2724304199219</v>
      </c>
    </row>
    <row r="73" spans="1:17" x14ac:dyDescent="0.2">
      <c r="A73" s="65">
        <v>19</v>
      </c>
      <c r="B73" s="9" t="s">
        <v>95</v>
      </c>
      <c r="C73" s="65" t="s">
        <v>96</v>
      </c>
      <c r="D73" s="68"/>
      <c r="E73" s="76">
        <f>'Unadjusted MDD'!E73*'Unadjusted CF'!E69</f>
        <v>287.47003948688507</v>
      </c>
      <c r="F73" s="76">
        <f>'Unadjusted MDD'!F73*'Unadjusted CF'!F69</f>
        <v>116.00003051757813</v>
      </c>
      <c r="G73" s="76">
        <f>'Unadjusted MDD'!G73*'Unadjusted CF'!G69</f>
        <v>34.640045166015632</v>
      </c>
      <c r="H73" s="76">
        <f>'Unadjusted MDD'!H73*'Unadjusted CF'!H69</f>
        <v>382.08006286621088</v>
      </c>
      <c r="I73" s="76">
        <f>'Unadjusted MDD'!I73*'Unadjusted CF'!I69</f>
        <v>581.9600830078125</v>
      </c>
      <c r="J73" s="76">
        <f>'Unadjusted MDD'!J73*'Unadjusted CF'!J69</f>
        <v>913.00107717514049</v>
      </c>
      <c r="K73" s="76">
        <f>'Unadjusted MDD'!K73*'Unadjusted CF'!K69</f>
        <v>736.36001586914063</v>
      </c>
      <c r="L73" s="76">
        <f>'Unadjusted MDD'!L73*'Unadjusted CF'!L69</f>
        <v>631.82795906066906</v>
      </c>
      <c r="M73" s="76">
        <f>'Unadjusted MDD'!M73*'Unadjusted CF'!M69</f>
        <v>791.63895297050487</v>
      </c>
      <c r="N73" s="76">
        <f>'Unadjusted MDD'!N73*'Unadjusted CF'!N69</f>
        <v>937.55099034309399</v>
      </c>
      <c r="O73" s="76">
        <f>'Unadjusted MDD'!O73*'Unadjusted CF'!O69</f>
        <v>730.77494978904724</v>
      </c>
      <c r="P73" s="76">
        <f>'Unadjusted MDD'!P73*'Unadjusted CF'!P69</f>
        <v>693.42097997665394</v>
      </c>
      <c r="Q73" s="85">
        <f t="shared" si="4"/>
        <v>736.36001586914063</v>
      </c>
    </row>
    <row r="74" spans="1:17" ht="15" thickBot="1" x14ac:dyDescent="0.25">
      <c r="A74" s="65"/>
      <c r="C74" s="66" t="s">
        <v>97</v>
      </c>
      <c r="D74" s="67"/>
      <c r="E74" s="77">
        <f t="shared" ref="E74:Q74" si="5">SUM(E55:E73)</f>
        <v>207668.48519900627</v>
      </c>
      <c r="F74" s="77">
        <f t="shared" si="5"/>
        <v>222318.80884228062</v>
      </c>
      <c r="G74" s="77">
        <f t="shared" si="5"/>
        <v>203255.14133655548</v>
      </c>
      <c r="H74" s="77">
        <f t="shared" si="5"/>
        <v>240984.3077301837</v>
      </c>
      <c r="I74" s="77">
        <f t="shared" si="5"/>
        <v>294056.91000001045</v>
      </c>
      <c r="J74" s="77">
        <f t="shared" si="5"/>
        <v>356242.1617889874</v>
      </c>
      <c r="K74" s="77">
        <f t="shared" si="5"/>
        <v>397863.83766248624</v>
      </c>
      <c r="L74" s="77">
        <f t="shared" si="5"/>
        <v>373711.39513672254</v>
      </c>
      <c r="M74" s="77">
        <f t="shared" si="5"/>
        <v>330262.19879254809</v>
      </c>
      <c r="N74" s="77">
        <f t="shared" si="5"/>
        <v>256827.00915822285</v>
      </c>
      <c r="O74" s="77">
        <f t="shared" si="5"/>
        <v>171362.97327647015</v>
      </c>
      <c r="P74" s="77">
        <f t="shared" si="5"/>
        <v>220106.50798898752</v>
      </c>
      <c r="Q74" s="86">
        <f t="shared" si="5"/>
        <v>397863.83766248624</v>
      </c>
    </row>
    <row r="75" spans="1:17" ht="15" thickTop="1" x14ac:dyDescent="0.2">
      <c r="A75" s="65"/>
      <c r="D75" s="67"/>
    </row>
    <row r="76" spans="1:17" x14ac:dyDescent="0.2">
      <c r="A76" s="65"/>
      <c r="C76" s="66" t="s">
        <v>98</v>
      </c>
      <c r="D76" s="67"/>
      <c r="E76" s="76">
        <f t="shared" ref="E76:Q76" si="6">E73</f>
        <v>287.47003948688507</v>
      </c>
      <c r="F76" s="76">
        <f t="shared" si="6"/>
        <v>116.00003051757813</v>
      </c>
      <c r="G76" s="76">
        <f t="shared" si="6"/>
        <v>34.640045166015632</v>
      </c>
      <c r="H76" s="76">
        <f t="shared" si="6"/>
        <v>382.08006286621088</v>
      </c>
      <c r="I76" s="76">
        <f t="shared" si="6"/>
        <v>581.9600830078125</v>
      </c>
      <c r="J76" s="76">
        <f t="shared" si="6"/>
        <v>913.00107717514049</v>
      </c>
      <c r="K76" s="76">
        <f t="shared" si="6"/>
        <v>736.36001586914063</v>
      </c>
      <c r="L76" s="76">
        <f t="shared" si="6"/>
        <v>631.82795906066906</v>
      </c>
      <c r="M76" s="76">
        <f t="shared" si="6"/>
        <v>791.63895297050487</v>
      </c>
      <c r="N76" s="76">
        <f t="shared" si="6"/>
        <v>937.55099034309399</v>
      </c>
      <c r="O76" s="76">
        <f t="shared" si="6"/>
        <v>730.77494978904724</v>
      </c>
      <c r="P76" s="76">
        <f t="shared" si="6"/>
        <v>693.42097997665394</v>
      </c>
      <c r="Q76" s="85">
        <f t="shared" si="6"/>
        <v>736.36001586914063</v>
      </c>
    </row>
    <row r="77" spans="1:17" ht="15" thickBot="1" x14ac:dyDescent="0.25">
      <c r="A77" s="65"/>
      <c r="C77" s="66" t="s">
        <v>99</v>
      </c>
      <c r="D77" s="67"/>
      <c r="E77" s="77">
        <f>E74-E76</f>
        <v>207381.01515951939</v>
      </c>
      <c r="F77" s="77">
        <f t="shared" ref="F77:Q77" si="7">F74-F76</f>
        <v>222202.80881176304</v>
      </c>
      <c r="G77" s="77">
        <f t="shared" si="7"/>
        <v>203220.50129138946</v>
      </c>
      <c r="H77" s="77">
        <f t="shared" si="7"/>
        <v>240602.22766731749</v>
      </c>
      <c r="I77" s="77">
        <f t="shared" si="7"/>
        <v>293474.94991700264</v>
      </c>
      <c r="J77" s="77">
        <f t="shared" si="7"/>
        <v>355329.16071181226</v>
      </c>
      <c r="K77" s="77">
        <f t="shared" si="7"/>
        <v>397127.4776466171</v>
      </c>
      <c r="L77" s="77">
        <f t="shared" si="7"/>
        <v>373079.56717766187</v>
      </c>
      <c r="M77" s="77">
        <f t="shared" si="7"/>
        <v>329470.55983957759</v>
      </c>
      <c r="N77" s="77">
        <f t="shared" si="7"/>
        <v>255889.45816787975</v>
      </c>
      <c r="O77" s="77">
        <f t="shared" si="7"/>
        <v>170632.1983266811</v>
      </c>
      <c r="P77" s="77">
        <f t="shared" si="7"/>
        <v>219413.08700901087</v>
      </c>
      <c r="Q77" s="86">
        <f t="shared" si="7"/>
        <v>397127.4776466171</v>
      </c>
    </row>
    <row r="78" spans="1:17" ht="15" thickTop="1" x14ac:dyDescent="0.2">
      <c r="A78" s="65"/>
      <c r="D78" s="67"/>
    </row>
    <row r="79" spans="1:17" x14ac:dyDescent="0.2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129</v>
      </c>
    </row>
    <row r="80" spans="1:17" x14ac:dyDescent="0.2">
      <c r="A80" s="70" t="s">
        <v>2</v>
      </c>
      <c r="B80" s="71" t="s">
        <v>69</v>
      </c>
      <c r="C80" s="71" t="s">
        <v>132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2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2">
      <c r="A82" s="65">
        <v>1</v>
      </c>
      <c r="B82" s="15" t="s">
        <v>101</v>
      </c>
      <c r="C82" s="65" t="s">
        <v>102</v>
      </c>
      <c r="D82" s="68"/>
      <c r="E82" s="76">
        <f>'Unadjusted MDD'!E82*'Unadjusted CF'!E74</f>
        <v>1609.1999849501308</v>
      </c>
      <c r="F82" s="76">
        <f>'Unadjusted MDD'!F82*'Unadjusted CF'!F74</f>
        <v>2548.8000031459446</v>
      </c>
      <c r="G82" s="76">
        <f>'Unadjusted MDD'!G82*'Unadjusted CF'!G74</f>
        <v>939.59998887987626</v>
      </c>
      <c r="H82" s="76">
        <f>'Unadjusted MDD'!H82*'Unadjusted CF'!H74</f>
        <v>3520.7999822473189</v>
      </c>
      <c r="I82" s="76">
        <f>'Unadjusted MDD'!I82*'Unadjusted CF'!I74</f>
        <v>4114.8001082928131</v>
      </c>
      <c r="J82" s="76">
        <f>'Unadjusted MDD'!J82*'Unadjusted CF'!J74</f>
        <v>5022.0001548932223</v>
      </c>
      <c r="K82" s="76">
        <f>'Unadjusted MDD'!K82*'Unadjusted CF'!K74</f>
        <v>4849.2000263228565</v>
      </c>
      <c r="L82" s="76">
        <f>'Unadjusted MDD'!L82*'Unadjusted CF'!L74</f>
        <v>4341.6001501923165</v>
      </c>
      <c r="M82" s="76">
        <f>'Unadjusted MDD'!M82*'Unadjusted CF'!M74</f>
        <v>3261.6000386334304</v>
      </c>
      <c r="N82" s="76">
        <f>'Unadjusted MDD'!N82*'Unadjusted CF'!N74</f>
        <v>1965.6000060511499</v>
      </c>
      <c r="O82" s="76">
        <f>'Unadjusted MDD'!O82*'Unadjusted CF'!O74</f>
        <v>1015.1999947130801</v>
      </c>
      <c r="P82" s="76">
        <f>'Unadjusted MDD'!P82*'Unadjusted CF'!P74</f>
        <v>1479.6000130523414</v>
      </c>
      <c r="Q82" s="85">
        <f>K82</f>
        <v>4849.2000263228565</v>
      </c>
    </row>
    <row r="83" spans="1:17" x14ac:dyDescent="0.2">
      <c r="A83" s="65">
        <v>2</v>
      </c>
      <c r="B83" s="15" t="s">
        <v>103</v>
      </c>
      <c r="C83" s="65" t="s">
        <v>104</v>
      </c>
      <c r="D83" s="68"/>
      <c r="E83" s="76">
        <f>'Unadjusted MDD'!E83*'Unadjusted CF'!E75</f>
        <v>4139.9999999999991</v>
      </c>
      <c r="F83" s="76">
        <f>'Unadjusted MDD'!F83*'Unadjusted CF'!F75</f>
        <v>3959.9999999999995</v>
      </c>
      <c r="G83" s="76">
        <f>'Unadjusted MDD'!G83*'Unadjusted CF'!G75</f>
        <v>3732</v>
      </c>
      <c r="H83" s="76">
        <f>'Unadjusted MDD'!H83*'Unadjusted CF'!H75</f>
        <v>5820</v>
      </c>
      <c r="I83" s="76">
        <f>'Unadjusted MDD'!I83*'Unadjusted CF'!I75</f>
        <v>6480</v>
      </c>
      <c r="J83" s="76">
        <f>'Unadjusted MDD'!J83*'Unadjusted CF'!J75</f>
        <v>8400.0000000000018</v>
      </c>
      <c r="K83" s="76">
        <f>'Unadjusted MDD'!K83*'Unadjusted CF'!K75</f>
        <v>8736</v>
      </c>
      <c r="L83" s="76">
        <f>'Unadjusted MDD'!L83*'Unadjusted CF'!L75</f>
        <v>8819.9999999999982</v>
      </c>
      <c r="M83" s="76">
        <f>'Unadjusted MDD'!M83*'Unadjusted CF'!M75</f>
        <v>7092</v>
      </c>
      <c r="N83" s="76">
        <f>'Unadjusted MDD'!N83*'Unadjusted CF'!N75</f>
        <v>5232</v>
      </c>
      <c r="O83" s="76">
        <f>'Unadjusted MDD'!O83*'Unadjusted CF'!O75</f>
        <v>3324</v>
      </c>
      <c r="P83" s="76">
        <f>'Unadjusted MDD'!P83*'Unadjusted CF'!P75</f>
        <v>4704</v>
      </c>
      <c r="Q83" s="85">
        <f>K83</f>
        <v>8736</v>
      </c>
    </row>
    <row r="84" spans="1:17" ht="15" thickBot="1" x14ac:dyDescent="0.25">
      <c r="A84" s="65"/>
      <c r="C84" s="66" t="s">
        <v>105</v>
      </c>
      <c r="D84" s="67"/>
      <c r="E84" s="77">
        <f>SUM(E82:E83)</f>
        <v>5749.1999849501299</v>
      </c>
      <c r="F84" s="77">
        <f t="shared" ref="F84:Q84" si="8">SUM(F82:F83)</f>
        <v>6508.8000031459442</v>
      </c>
      <c r="G84" s="77">
        <f t="shared" si="8"/>
        <v>4671.599988879876</v>
      </c>
      <c r="H84" s="77">
        <f t="shared" si="8"/>
        <v>9340.7999822473193</v>
      </c>
      <c r="I84" s="77">
        <f t="shared" si="8"/>
        <v>10594.800108292813</v>
      </c>
      <c r="J84" s="77">
        <f t="shared" si="8"/>
        <v>13422.000154893223</v>
      </c>
      <c r="K84" s="77">
        <f t="shared" si="8"/>
        <v>13585.200026322857</v>
      </c>
      <c r="L84" s="77">
        <f t="shared" si="8"/>
        <v>13161.600150192315</v>
      </c>
      <c r="M84" s="77">
        <f t="shared" si="8"/>
        <v>10353.600038633431</v>
      </c>
      <c r="N84" s="77">
        <f t="shared" si="8"/>
        <v>7197.6000060511496</v>
      </c>
      <c r="O84" s="77">
        <f t="shared" si="8"/>
        <v>4339.1999947130798</v>
      </c>
      <c r="P84" s="77">
        <f t="shared" si="8"/>
        <v>6183.6000130523416</v>
      </c>
      <c r="Q84" s="86">
        <f t="shared" si="8"/>
        <v>13585.200026322857</v>
      </c>
    </row>
    <row r="85" spans="1:17" ht="15" thickTop="1" x14ac:dyDescent="0.2"/>
    <row r="86" spans="1:17" x14ac:dyDescent="0.2">
      <c r="C86" s="71" t="s">
        <v>106</v>
      </c>
      <c r="D86" s="68"/>
    </row>
    <row r="87" spans="1:17" x14ac:dyDescent="0.2">
      <c r="C87" s="65"/>
      <c r="D87" s="68"/>
    </row>
    <row r="88" spans="1:17" ht="15" thickBot="1" x14ac:dyDescent="0.25">
      <c r="C88" s="66" t="s">
        <v>107</v>
      </c>
      <c r="D88" s="67"/>
      <c r="E88" s="81">
        <f t="shared" ref="E88:Q88" si="9">E84+E74+E41</f>
        <v>1004753.2528628941</v>
      </c>
      <c r="F88" s="81">
        <f t="shared" si="9"/>
        <v>1054377.2827527774</v>
      </c>
      <c r="G88" s="81">
        <f t="shared" si="9"/>
        <v>946682.61295518</v>
      </c>
      <c r="H88" s="81">
        <f t="shared" si="9"/>
        <v>1290180.7463059227</v>
      </c>
      <c r="I88" s="81">
        <f t="shared" si="9"/>
        <v>1534129.706188784</v>
      </c>
      <c r="J88" s="81">
        <f t="shared" si="9"/>
        <v>1795729.7834823846</v>
      </c>
      <c r="K88" s="81">
        <f t="shared" si="9"/>
        <v>2019623.4555340819</v>
      </c>
      <c r="L88" s="81">
        <f t="shared" si="9"/>
        <v>1951215.24576172</v>
      </c>
      <c r="M88" s="81">
        <f t="shared" si="9"/>
        <v>1738465.5003846674</v>
      </c>
      <c r="N88" s="81">
        <f t="shared" si="9"/>
        <v>1347263.8285095545</v>
      </c>
      <c r="O88" s="81">
        <f t="shared" si="9"/>
        <v>970271.07843318838</v>
      </c>
      <c r="P88" s="81">
        <f t="shared" si="9"/>
        <v>1022529.9729501302</v>
      </c>
      <c r="Q88" s="87">
        <f t="shared" si="9"/>
        <v>2019623.4555340819</v>
      </c>
    </row>
    <row r="89" spans="1:17" ht="15" thickTop="1" x14ac:dyDescent="0.2">
      <c r="D89" s="67"/>
    </row>
    <row r="90" spans="1:17" x14ac:dyDescent="0.2">
      <c r="C90" s="66" t="s">
        <v>108</v>
      </c>
      <c r="D90" s="67"/>
      <c r="E90" s="76">
        <f t="shared" ref="E90:Q90" si="10">E76+E43</f>
        <v>33149.930000424385</v>
      </c>
      <c r="F90" s="76">
        <f t="shared" si="10"/>
        <v>28189.313140869141</v>
      </c>
      <c r="G90" s="76">
        <f t="shared" si="10"/>
        <v>36022.082946777344</v>
      </c>
      <c r="H90" s="76">
        <f t="shared" si="10"/>
        <v>40435.190292358398</v>
      </c>
      <c r="I90" s="76">
        <f t="shared" si="10"/>
        <v>36792.763648986816</v>
      </c>
      <c r="J90" s="76">
        <f t="shared" si="10"/>
        <v>46655.695081233978</v>
      </c>
      <c r="K90" s="76">
        <f t="shared" si="10"/>
        <v>64830.68531036377</v>
      </c>
      <c r="L90" s="76">
        <f t="shared" si="10"/>
        <v>48628.995058059692</v>
      </c>
      <c r="M90" s="76">
        <f t="shared" si="10"/>
        <v>53877.720907926559</v>
      </c>
      <c r="N90" s="76">
        <f t="shared" si="10"/>
        <v>17749.796683549881</v>
      </c>
      <c r="O90" s="76">
        <f t="shared" si="10"/>
        <v>18225.022966146469</v>
      </c>
      <c r="P90" s="76">
        <f t="shared" si="10"/>
        <v>38857.541310787201</v>
      </c>
      <c r="Q90" s="85">
        <f t="shared" si="10"/>
        <v>64830.68531036377</v>
      </c>
    </row>
    <row r="91" spans="1:17" ht="15" thickBot="1" x14ac:dyDescent="0.25">
      <c r="C91" s="66" t="s">
        <v>109</v>
      </c>
      <c r="D91" s="67"/>
      <c r="E91" s="77">
        <f>E88-E90</f>
        <v>971603.32286246971</v>
      </c>
      <c r="F91" s="77">
        <f t="shared" ref="F91:Q91" si="11">F88-F90</f>
        <v>1026187.9696119083</v>
      </c>
      <c r="G91" s="77">
        <f t="shared" si="11"/>
        <v>910660.53000840265</v>
      </c>
      <c r="H91" s="77">
        <f t="shared" si="11"/>
        <v>1249745.5560135643</v>
      </c>
      <c r="I91" s="77">
        <f t="shared" si="11"/>
        <v>1497336.9425397972</v>
      </c>
      <c r="J91" s="77">
        <f t="shared" si="11"/>
        <v>1749074.0884011507</v>
      </c>
      <c r="K91" s="77">
        <f t="shared" si="11"/>
        <v>1954792.7702237181</v>
      </c>
      <c r="L91" s="77">
        <f t="shared" si="11"/>
        <v>1902586.2507036603</v>
      </c>
      <c r="M91" s="77">
        <f t="shared" si="11"/>
        <v>1684587.7794767409</v>
      </c>
      <c r="N91" s="77">
        <f t="shared" si="11"/>
        <v>1329514.0318260046</v>
      </c>
      <c r="O91" s="77">
        <f t="shared" si="11"/>
        <v>952046.05546704191</v>
      </c>
      <c r="P91" s="77">
        <f t="shared" si="11"/>
        <v>983672.43163934303</v>
      </c>
      <c r="Q91" s="86">
        <f t="shared" si="11"/>
        <v>1954792.7702237181</v>
      </c>
    </row>
    <row r="92" spans="1:17" ht="15" thickTop="1" x14ac:dyDescent="0.2"/>
    <row r="93" spans="1:17" x14ac:dyDescent="0.2">
      <c r="A93" s="65" t="s">
        <v>0</v>
      </c>
      <c r="D93" s="67"/>
      <c r="K93" s="89" t="s">
        <v>353</v>
      </c>
      <c r="Q93" s="89" t="s">
        <v>353</v>
      </c>
    </row>
    <row r="94" spans="1:17" x14ac:dyDescent="0.2">
      <c r="A94" s="65" t="s">
        <v>177</v>
      </c>
      <c r="D94" s="67"/>
      <c r="K94" s="89" t="s">
        <v>354</v>
      </c>
      <c r="Q94" s="89" t="s">
        <v>354</v>
      </c>
    </row>
    <row r="95" spans="1:17" x14ac:dyDescent="0.2">
      <c r="A95" s="65" t="s">
        <v>347</v>
      </c>
      <c r="D95" s="67"/>
      <c r="K95" s="89" t="s">
        <v>378</v>
      </c>
      <c r="Q95" s="89" t="s">
        <v>378</v>
      </c>
    </row>
    <row r="96" spans="1:17" x14ac:dyDescent="0.2">
      <c r="A96" s="65"/>
      <c r="D96" s="67"/>
      <c r="K96" s="89" t="s">
        <v>379</v>
      </c>
      <c r="Q96" s="89" t="s">
        <v>379</v>
      </c>
    </row>
    <row r="97" spans="1:17" x14ac:dyDescent="0.2">
      <c r="A97" s="65"/>
      <c r="D97" s="67"/>
      <c r="K97" s="1" t="s">
        <v>286</v>
      </c>
      <c r="Q97" s="1" t="s">
        <v>287</v>
      </c>
    </row>
    <row r="98" spans="1:17" x14ac:dyDescent="0.2">
      <c r="A98" s="65"/>
      <c r="D98" s="67"/>
    </row>
    <row r="99" spans="1:17" x14ac:dyDescent="0.2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129</v>
      </c>
    </row>
    <row r="100" spans="1:17" x14ac:dyDescent="0.2">
      <c r="A100" s="70" t="s">
        <v>2</v>
      </c>
      <c r="B100" s="71" t="s">
        <v>3</v>
      </c>
      <c r="C100" s="71" t="s">
        <v>133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ht="15" x14ac:dyDescent="0.25">
      <c r="A101" s="74"/>
      <c r="B101" s="74"/>
      <c r="C101" s="74"/>
      <c r="D101" s="75"/>
    </row>
    <row r="102" spans="1:17" x14ac:dyDescent="0.2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2">$D102*E10</f>
        <v>355007.4273134484</v>
      </c>
      <c r="F102" s="76">
        <f t="shared" si="12"/>
        <v>396647.46605183301</v>
      </c>
      <c r="G102" s="76">
        <f t="shared" si="12"/>
        <v>257966.80628433777</v>
      </c>
      <c r="H102" s="76">
        <f t="shared" si="12"/>
        <v>575483.72903880314</v>
      </c>
      <c r="I102" s="76">
        <f t="shared" si="12"/>
        <v>707338.51078409422</v>
      </c>
      <c r="J102" s="76">
        <f t="shared" si="12"/>
        <v>810567.34771065076</v>
      </c>
      <c r="K102" s="76">
        <f t="shared" si="12"/>
        <v>954672.84037265694</v>
      </c>
      <c r="L102" s="76">
        <f t="shared" si="12"/>
        <v>939489.6971116229</v>
      </c>
      <c r="M102" s="76">
        <f t="shared" si="12"/>
        <v>786954.82312979759</v>
      </c>
      <c r="N102" s="76">
        <f t="shared" si="12"/>
        <v>539552.86272956827</v>
      </c>
      <c r="O102" s="76">
        <f t="shared" si="12"/>
        <v>321075.82348761073</v>
      </c>
      <c r="P102" s="76">
        <f t="shared" si="12"/>
        <v>316353.00745376822</v>
      </c>
      <c r="Q102" s="85">
        <f>K102</f>
        <v>954672.84037265694</v>
      </c>
    </row>
    <row r="103" spans="1:17" x14ac:dyDescent="0.2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3">$D103*E11</f>
        <v>39079.998792037368</v>
      </c>
      <c r="F103" s="76">
        <f t="shared" si="13"/>
        <v>41951.090103214839</v>
      </c>
      <c r="G103" s="76">
        <f t="shared" si="13"/>
        <v>40323.384792940997</v>
      </c>
      <c r="H103" s="76">
        <f t="shared" si="13"/>
        <v>39939.06548357079</v>
      </c>
      <c r="I103" s="76">
        <f t="shared" si="13"/>
        <v>59192.709315745036</v>
      </c>
      <c r="J103" s="76">
        <f t="shared" si="13"/>
        <v>72892.56234388311</v>
      </c>
      <c r="K103" s="76">
        <f t="shared" si="13"/>
        <v>78109.484490140152</v>
      </c>
      <c r="L103" s="76">
        <f t="shared" si="13"/>
        <v>76616.55608842455</v>
      </c>
      <c r="M103" s="76">
        <f t="shared" si="13"/>
        <v>64959.231324316686</v>
      </c>
      <c r="N103" s="76">
        <f t="shared" si="13"/>
        <v>55078.572835869767</v>
      </c>
      <c r="O103" s="76">
        <f t="shared" si="13"/>
        <v>34628.93140566675</v>
      </c>
      <c r="P103" s="76">
        <f t="shared" si="13"/>
        <v>48215.926178531117</v>
      </c>
      <c r="Q103" s="85">
        <f t="shared" ref="Q103:Q132" si="14">K103</f>
        <v>78109.484490140152</v>
      </c>
    </row>
    <row r="104" spans="1:17" x14ac:dyDescent="0.2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5">$D104*E12</f>
        <v>5221.9433057166434</v>
      </c>
      <c r="F104" s="76">
        <f t="shared" si="15"/>
        <v>6222.1442151206738</v>
      </c>
      <c r="G104" s="76">
        <f t="shared" si="15"/>
        <v>6364.9510752688166</v>
      </c>
      <c r="H104" s="76">
        <f t="shared" si="15"/>
        <v>0</v>
      </c>
      <c r="I104" s="76">
        <f t="shared" si="15"/>
        <v>0</v>
      </c>
      <c r="J104" s="76">
        <f t="shared" si="15"/>
        <v>0</v>
      </c>
      <c r="K104" s="76">
        <f t="shared" si="15"/>
        <v>0</v>
      </c>
      <c r="L104" s="76">
        <f t="shared" si="15"/>
        <v>0</v>
      </c>
      <c r="M104" s="76">
        <f t="shared" si="15"/>
        <v>0</v>
      </c>
      <c r="N104" s="76">
        <f t="shared" si="15"/>
        <v>0</v>
      </c>
      <c r="O104" s="76">
        <f t="shared" si="15"/>
        <v>1163.3982973849979</v>
      </c>
      <c r="P104" s="76">
        <f t="shared" si="15"/>
        <v>477.34305091794465</v>
      </c>
      <c r="Q104" s="85">
        <f t="shared" si="14"/>
        <v>0</v>
      </c>
    </row>
    <row r="105" spans="1:17" x14ac:dyDescent="0.2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6">$D105*E13</f>
        <v>220.77642635819853</v>
      </c>
      <c r="F105" s="76">
        <f t="shared" si="16"/>
        <v>263.00588746117171</v>
      </c>
      <c r="G105" s="76">
        <f t="shared" si="16"/>
        <v>269.24545508320847</v>
      </c>
      <c r="H105" s="76">
        <f t="shared" si="16"/>
        <v>0</v>
      </c>
      <c r="I105" s="76">
        <f t="shared" si="16"/>
        <v>0</v>
      </c>
      <c r="J105" s="76">
        <f t="shared" si="16"/>
        <v>0</v>
      </c>
      <c r="K105" s="76">
        <f t="shared" si="16"/>
        <v>0</v>
      </c>
      <c r="L105" s="76">
        <f t="shared" si="16"/>
        <v>0</v>
      </c>
      <c r="M105" s="76">
        <f t="shared" si="16"/>
        <v>0</v>
      </c>
      <c r="N105" s="76">
        <f t="shared" si="16"/>
        <v>0</v>
      </c>
      <c r="O105" s="76">
        <f t="shared" si="16"/>
        <v>49.100402124800461</v>
      </c>
      <c r="P105" s="76">
        <f t="shared" si="16"/>
        <v>20.095569991874783</v>
      </c>
      <c r="Q105" s="85">
        <f t="shared" si="14"/>
        <v>0</v>
      </c>
    </row>
    <row r="106" spans="1:17" x14ac:dyDescent="0.2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7">$D106*E14</f>
        <v>8853.7565074399972</v>
      </c>
      <c r="F106" s="76">
        <f t="shared" si="17"/>
        <v>8874.4466418399988</v>
      </c>
      <c r="G106" s="76">
        <f t="shared" si="17"/>
        <v>8880.5530450000006</v>
      </c>
      <c r="H106" s="76">
        <f t="shared" si="17"/>
        <v>0</v>
      </c>
      <c r="I106" s="76">
        <f t="shared" si="17"/>
        <v>0</v>
      </c>
      <c r="J106" s="76">
        <f t="shared" si="17"/>
        <v>0</v>
      </c>
      <c r="K106" s="76">
        <f t="shared" si="17"/>
        <v>0</v>
      </c>
      <c r="L106" s="76">
        <f t="shared" si="17"/>
        <v>0</v>
      </c>
      <c r="M106" s="76">
        <f t="shared" si="17"/>
        <v>0</v>
      </c>
      <c r="N106" s="76">
        <f t="shared" si="17"/>
        <v>0</v>
      </c>
      <c r="O106" s="76">
        <f t="shared" si="17"/>
        <v>0</v>
      </c>
      <c r="P106" s="76">
        <f t="shared" si="17"/>
        <v>9066.6852598400001</v>
      </c>
      <c r="Q106" s="85">
        <f t="shared" si="14"/>
        <v>0</v>
      </c>
    </row>
    <row r="107" spans="1:17" x14ac:dyDescent="0.2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8">$D107*E15</f>
        <v>248.36168968000001</v>
      </c>
      <c r="F107" s="76">
        <f t="shared" si="18"/>
        <v>248.36168968000001</v>
      </c>
      <c r="G107" s="76">
        <f t="shared" si="18"/>
        <v>248.36168968000001</v>
      </c>
      <c r="H107" s="76">
        <f t="shared" si="18"/>
        <v>248.36168968000001</v>
      </c>
      <c r="I107" s="76">
        <f t="shared" si="18"/>
        <v>248.36168968000001</v>
      </c>
      <c r="J107" s="76">
        <f t="shared" si="18"/>
        <v>248.94603448000001</v>
      </c>
      <c r="K107" s="76">
        <f t="shared" si="18"/>
        <v>248.36168968000001</v>
      </c>
      <c r="L107" s="76">
        <f t="shared" si="18"/>
        <v>248.01757551999998</v>
      </c>
      <c r="M107" s="76">
        <f t="shared" si="18"/>
        <v>248.01757551999998</v>
      </c>
      <c r="N107" s="76">
        <f t="shared" si="18"/>
        <v>248.01757551999998</v>
      </c>
      <c r="O107" s="76">
        <f t="shared" si="18"/>
        <v>248.01757551999998</v>
      </c>
      <c r="P107" s="76">
        <f t="shared" si="18"/>
        <v>248.01757551999992</v>
      </c>
      <c r="Q107" s="85">
        <f t="shared" si="14"/>
        <v>248.36168968000001</v>
      </c>
    </row>
    <row r="108" spans="1:17" x14ac:dyDescent="0.2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19">$D108*E16</f>
        <v>12710.551628046675</v>
      </c>
      <c r="F108" s="76">
        <f t="shared" si="19"/>
        <v>12013.296500873947</v>
      </c>
      <c r="G108" s="76">
        <f t="shared" si="19"/>
        <v>9469.7370501940604</v>
      </c>
      <c r="H108" s="76">
        <f t="shared" si="19"/>
        <v>14641.785462019085</v>
      </c>
      <c r="I108" s="76">
        <f t="shared" si="19"/>
        <v>14602.544696357887</v>
      </c>
      <c r="J108" s="76">
        <f t="shared" si="19"/>
        <v>15086.039189957288</v>
      </c>
      <c r="K108" s="76">
        <f t="shared" si="19"/>
        <v>25688.738332686873</v>
      </c>
      <c r="L108" s="76">
        <f t="shared" si="19"/>
        <v>17350.462727507773</v>
      </c>
      <c r="M108" s="76">
        <f t="shared" si="19"/>
        <v>14910.963704745993</v>
      </c>
      <c r="N108" s="76">
        <f t="shared" si="19"/>
        <v>19895.77150835708</v>
      </c>
      <c r="O108" s="76">
        <f t="shared" si="19"/>
        <v>16877.238945800309</v>
      </c>
      <c r="P108" s="76">
        <f t="shared" si="19"/>
        <v>18114.737676458386</v>
      </c>
      <c r="Q108" s="85">
        <f t="shared" si="14"/>
        <v>25688.738332686873</v>
      </c>
    </row>
    <row r="109" spans="1:17" x14ac:dyDescent="0.2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0">$D109*E17</f>
        <v>6556.9304674130535</v>
      </c>
      <c r="F109" s="76">
        <f t="shared" si="20"/>
        <v>6259.6631600925448</v>
      </c>
      <c r="G109" s="76">
        <f t="shared" si="20"/>
        <v>5692.4424387547633</v>
      </c>
      <c r="H109" s="76">
        <f t="shared" si="20"/>
        <v>5081.2326573077789</v>
      </c>
      <c r="I109" s="76">
        <f t="shared" si="20"/>
        <v>5383.686982147522</v>
      </c>
      <c r="J109" s="76">
        <f t="shared" si="20"/>
        <v>6092.5643059906806</v>
      </c>
      <c r="K109" s="76">
        <f t="shared" si="20"/>
        <v>6301.1317674947586</v>
      </c>
      <c r="L109" s="76">
        <f t="shared" si="20"/>
        <v>5412.1874084764668</v>
      </c>
      <c r="M109" s="76">
        <f t="shared" si="20"/>
        <v>4583.231668439289</v>
      </c>
      <c r="N109" s="76">
        <f t="shared" si="20"/>
        <v>5940.7070303940563</v>
      </c>
      <c r="O109" s="76">
        <f t="shared" si="20"/>
        <v>5522.3118810324077</v>
      </c>
      <c r="P109" s="76">
        <f t="shared" si="20"/>
        <v>3959.0010895169571</v>
      </c>
      <c r="Q109" s="85">
        <f t="shared" si="14"/>
        <v>6301.1317674947586</v>
      </c>
    </row>
    <row r="110" spans="1:17" x14ac:dyDescent="0.2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1">$D110*E18</f>
        <v>7549.1850469921874</v>
      </c>
      <c r="F110" s="76">
        <f t="shared" si="21"/>
        <v>5279.7500986376954</v>
      </c>
      <c r="G110" s="76">
        <f t="shared" si="21"/>
        <v>7736.8499999999995</v>
      </c>
      <c r="H110" s="76">
        <f t="shared" si="21"/>
        <v>7736.8499999999995</v>
      </c>
      <c r="I110" s="76">
        <f t="shared" si="21"/>
        <v>6238.9955881494134</v>
      </c>
      <c r="J110" s="76">
        <f t="shared" si="21"/>
        <v>7736.8499999999995</v>
      </c>
      <c r="K110" s="76">
        <f t="shared" si="21"/>
        <v>7736.8499999999995</v>
      </c>
      <c r="L110" s="76">
        <f t="shared" si="21"/>
        <v>7736.8499999999995</v>
      </c>
      <c r="M110" s="76">
        <f t="shared" si="21"/>
        <v>7736.8499999999995</v>
      </c>
      <c r="N110" s="76">
        <f t="shared" si="21"/>
        <v>7736.8499999999995</v>
      </c>
      <c r="O110" s="76">
        <f t="shared" si="21"/>
        <v>7736.8499999999995</v>
      </c>
      <c r="P110" s="76">
        <f t="shared" si="21"/>
        <v>7736.8499999999995</v>
      </c>
      <c r="Q110" s="85">
        <f t="shared" si="14"/>
        <v>7736.8499999999995</v>
      </c>
    </row>
    <row r="111" spans="1:17" x14ac:dyDescent="0.2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2">$D111*E19</f>
        <v>0</v>
      </c>
      <c r="F111" s="76">
        <f t="shared" si="22"/>
        <v>0</v>
      </c>
      <c r="G111" s="76">
        <f t="shared" si="22"/>
        <v>1559.2538217480467</v>
      </c>
      <c r="H111" s="76">
        <f t="shared" si="22"/>
        <v>5739.3806920312518</v>
      </c>
      <c r="I111" s="76">
        <f t="shared" si="22"/>
        <v>0</v>
      </c>
      <c r="J111" s="76">
        <f t="shared" si="22"/>
        <v>1925.7946460156252</v>
      </c>
      <c r="K111" s="76">
        <f t="shared" si="22"/>
        <v>7930.8283434960931</v>
      </c>
      <c r="L111" s="76">
        <f t="shared" si="22"/>
        <v>2300.1342755273436</v>
      </c>
      <c r="M111" s="76">
        <f t="shared" si="22"/>
        <v>3969.0655015429684</v>
      </c>
      <c r="N111" s="76">
        <f t="shared" si="22"/>
        <v>2938.764398818359</v>
      </c>
      <c r="O111" s="76">
        <f t="shared" si="22"/>
        <v>3236.8502190234367</v>
      </c>
      <c r="P111" s="76">
        <f t="shared" si="22"/>
        <v>606.07390174804686</v>
      </c>
      <c r="Q111" s="85">
        <f t="shared" si="14"/>
        <v>7930.8283434960931</v>
      </c>
    </row>
    <row r="112" spans="1:17" x14ac:dyDescent="0.2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3">$D112*E20</f>
        <v>755.74081249115636</v>
      </c>
      <c r="F112" s="76">
        <f t="shared" si="23"/>
        <v>659.45435167496476</v>
      </c>
      <c r="G112" s="76">
        <f t="shared" si="23"/>
        <v>615.72764531897303</v>
      </c>
      <c r="H112" s="76">
        <f t="shared" si="23"/>
        <v>595.68826995442089</v>
      </c>
      <c r="I112" s="76">
        <f t="shared" si="23"/>
        <v>499.93096797407338</v>
      </c>
      <c r="J112" s="76">
        <f t="shared" si="23"/>
        <v>442.33885643858156</v>
      </c>
      <c r="K112" s="76">
        <f t="shared" si="23"/>
        <v>405.72421334514371</v>
      </c>
      <c r="L112" s="76">
        <f t="shared" si="23"/>
        <v>348.18326618777201</v>
      </c>
      <c r="M112" s="76">
        <f t="shared" si="23"/>
        <v>382.637487262614</v>
      </c>
      <c r="N112" s="76">
        <f t="shared" si="23"/>
        <v>392.65816995467281</v>
      </c>
      <c r="O112" s="76">
        <f t="shared" si="23"/>
        <v>444.35540293149461</v>
      </c>
      <c r="P112" s="76">
        <f t="shared" si="23"/>
        <v>549.30878279392186</v>
      </c>
      <c r="Q112" s="85">
        <f t="shared" si="14"/>
        <v>405.72421334514371</v>
      </c>
    </row>
    <row r="113" spans="1:17" x14ac:dyDescent="0.2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4">$D113*E21</f>
        <v>195.3986220869719</v>
      </c>
      <c r="F113" s="76">
        <f t="shared" si="24"/>
        <v>178.32642611171255</v>
      </c>
      <c r="G113" s="76">
        <f t="shared" si="24"/>
        <v>250.74118322006899</v>
      </c>
      <c r="H113" s="76">
        <f t="shared" si="24"/>
        <v>883.6017069794899</v>
      </c>
      <c r="I113" s="76">
        <f t="shared" si="24"/>
        <v>439.28909487978615</v>
      </c>
      <c r="J113" s="76">
        <f t="shared" si="24"/>
        <v>1453.5249520310817</v>
      </c>
      <c r="K113" s="76">
        <f t="shared" si="24"/>
        <v>1936.2261249914504</v>
      </c>
      <c r="L113" s="76">
        <f t="shared" si="24"/>
        <v>1361.6051159036474</v>
      </c>
      <c r="M113" s="76">
        <f t="shared" si="24"/>
        <v>1341.7119952994788</v>
      </c>
      <c r="N113" s="76">
        <f t="shared" si="24"/>
        <v>1011.2534504805336</v>
      </c>
      <c r="O113" s="76">
        <f t="shared" si="24"/>
        <v>608.36224847231369</v>
      </c>
      <c r="P113" s="76">
        <f t="shared" si="24"/>
        <v>254.03286759887834</v>
      </c>
      <c r="Q113" s="85">
        <f t="shared" si="14"/>
        <v>1936.2261249914504</v>
      </c>
    </row>
    <row r="114" spans="1:17" x14ac:dyDescent="0.2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5">$D114*E22</f>
        <v>181437.11854701373</v>
      </c>
      <c r="F114" s="76">
        <f t="shared" si="25"/>
        <v>186316.46457762195</v>
      </c>
      <c r="G114" s="76">
        <f t="shared" si="25"/>
        <v>203323.35610059917</v>
      </c>
      <c r="H114" s="76">
        <f t="shared" si="25"/>
        <v>229007.26379829607</v>
      </c>
      <c r="I114" s="76">
        <f t="shared" si="25"/>
        <v>271421.16249260184</v>
      </c>
      <c r="J114" s="76">
        <f t="shared" si="25"/>
        <v>327012.6856815723</v>
      </c>
      <c r="K114" s="76">
        <f t="shared" si="25"/>
        <v>331099.39825431118</v>
      </c>
      <c r="L114" s="76">
        <f t="shared" si="25"/>
        <v>324813.2126463094</v>
      </c>
      <c r="M114" s="76">
        <f t="shared" si="25"/>
        <v>311914.12492668396</v>
      </c>
      <c r="N114" s="76">
        <f t="shared" si="25"/>
        <v>282462.47563536378</v>
      </c>
      <c r="O114" s="76">
        <f t="shared" si="25"/>
        <v>240770.53563474378</v>
      </c>
      <c r="P114" s="76">
        <f t="shared" si="25"/>
        <v>210764.88179647879</v>
      </c>
      <c r="Q114" s="85">
        <f t="shared" si="14"/>
        <v>331099.39825431118</v>
      </c>
    </row>
    <row r="115" spans="1:17" x14ac:dyDescent="0.2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6">$D115*E23</f>
        <v>4178.3163770071942</v>
      </c>
      <c r="F115" s="76">
        <f t="shared" si="26"/>
        <v>4244.0315574599881</v>
      </c>
      <c r="G115" s="76">
        <f t="shared" si="26"/>
        <v>3700.0067073438245</v>
      </c>
      <c r="H115" s="76">
        <f t="shared" si="26"/>
        <v>4418.2071207520303</v>
      </c>
      <c r="I115" s="76">
        <f t="shared" si="26"/>
        <v>4928.3969036097087</v>
      </c>
      <c r="J115" s="76">
        <f t="shared" si="26"/>
        <v>5610.6132897136586</v>
      </c>
      <c r="K115" s="76">
        <f t="shared" si="26"/>
        <v>7177.9778366673218</v>
      </c>
      <c r="L115" s="76">
        <f t="shared" si="26"/>
        <v>7338.7610244835896</v>
      </c>
      <c r="M115" s="76">
        <f t="shared" si="26"/>
        <v>7085.7211770231879</v>
      </c>
      <c r="N115" s="76">
        <f t="shared" si="26"/>
        <v>4593.5279854914697</v>
      </c>
      <c r="O115" s="76">
        <f t="shared" si="26"/>
        <v>3316.1919100220457</v>
      </c>
      <c r="P115" s="76">
        <f t="shared" si="26"/>
        <v>3883.1448276718029</v>
      </c>
      <c r="Q115" s="85">
        <f t="shared" si="14"/>
        <v>7177.9778366673218</v>
      </c>
    </row>
    <row r="116" spans="1:17" x14ac:dyDescent="0.2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7">$D116*E24</f>
        <v>54317.21905149446</v>
      </c>
      <c r="F116" s="76">
        <f t="shared" si="27"/>
        <v>57955.005912395136</v>
      </c>
      <c r="G116" s="76">
        <f t="shared" si="27"/>
        <v>57909.305866743911</v>
      </c>
      <c r="H116" s="76">
        <f t="shared" si="27"/>
        <v>53868.948857622578</v>
      </c>
      <c r="I116" s="76">
        <f t="shared" si="27"/>
        <v>64865.045479404427</v>
      </c>
      <c r="J116" s="76">
        <f t="shared" si="27"/>
        <v>72175.988985164222</v>
      </c>
      <c r="K116" s="76">
        <f t="shared" si="27"/>
        <v>77022.720258000991</v>
      </c>
      <c r="L116" s="76">
        <f t="shared" si="27"/>
        <v>77817.703731061498</v>
      </c>
      <c r="M116" s="76">
        <f t="shared" si="27"/>
        <v>75736.419078476087</v>
      </c>
      <c r="N116" s="76">
        <f t="shared" si="27"/>
        <v>70576.959694904275</v>
      </c>
      <c r="O116" s="76">
        <f t="shared" si="27"/>
        <v>63637.270119851615</v>
      </c>
      <c r="P116" s="76">
        <f t="shared" si="27"/>
        <v>53239.709129539377</v>
      </c>
      <c r="Q116" s="85">
        <f t="shared" si="14"/>
        <v>77022.720258000991</v>
      </c>
    </row>
    <row r="117" spans="1:17" x14ac:dyDescent="0.2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8">$D117*E25</f>
        <v>21761.144534164716</v>
      </c>
      <c r="F117" s="76">
        <f t="shared" si="28"/>
        <v>21737.951955909539</v>
      </c>
      <c r="G117" s="76">
        <f t="shared" si="28"/>
        <v>24555.068948135879</v>
      </c>
      <c r="H117" s="76">
        <f t="shared" si="28"/>
        <v>22823.89057718225</v>
      </c>
      <c r="I117" s="76">
        <f t="shared" si="28"/>
        <v>22115.972376054189</v>
      </c>
      <c r="J117" s="76">
        <f t="shared" si="28"/>
        <v>25022.365908407028</v>
      </c>
      <c r="K117" s="76">
        <f t="shared" si="28"/>
        <v>25809.331533207751</v>
      </c>
      <c r="L117" s="76">
        <f t="shared" si="28"/>
        <v>26345.58833014889</v>
      </c>
      <c r="M117" s="76">
        <f t="shared" si="28"/>
        <v>28071.796448342993</v>
      </c>
      <c r="N117" s="76">
        <f t="shared" si="28"/>
        <v>25358.140990827462</v>
      </c>
      <c r="O117" s="76">
        <f t="shared" si="28"/>
        <v>25098.034150359395</v>
      </c>
      <c r="P117" s="76">
        <f t="shared" si="28"/>
        <v>22750.002670430564</v>
      </c>
      <c r="Q117" s="85">
        <f t="shared" si="14"/>
        <v>25809.331533207751</v>
      </c>
    </row>
    <row r="118" spans="1:17" x14ac:dyDescent="0.2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29">$D118*E26</f>
        <v>1536.1799999999998</v>
      </c>
      <c r="F118" s="76">
        <f t="shared" si="29"/>
        <v>1536.18</v>
      </c>
      <c r="G118" s="76">
        <f t="shared" si="29"/>
        <v>1536.1799999999998</v>
      </c>
      <c r="H118" s="76">
        <f t="shared" si="29"/>
        <v>1530.0337798242185</v>
      </c>
      <c r="I118" s="76">
        <f t="shared" si="29"/>
        <v>1447.7796417968748</v>
      </c>
      <c r="J118" s="76">
        <f t="shared" si="29"/>
        <v>1536.18</v>
      </c>
      <c r="K118" s="76">
        <f t="shared" si="29"/>
        <v>1536.1799999999998</v>
      </c>
      <c r="L118" s="76">
        <f t="shared" si="29"/>
        <v>1536.1799999999998</v>
      </c>
      <c r="M118" s="76">
        <f t="shared" si="29"/>
        <v>1536.18</v>
      </c>
      <c r="N118" s="76">
        <f t="shared" si="29"/>
        <v>1536.1799999999998</v>
      </c>
      <c r="O118" s="76">
        <f t="shared" si="29"/>
        <v>1536.1799999999998</v>
      </c>
      <c r="P118" s="76">
        <f t="shared" si="29"/>
        <v>227.16628980529782</v>
      </c>
      <c r="Q118" s="85">
        <f t="shared" si="14"/>
        <v>1536.1799999999998</v>
      </c>
    </row>
    <row r="119" spans="1:17" x14ac:dyDescent="0.2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0">$D119*E27</f>
        <v>41374.447999999997</v>
      </c>
      <c r="F119" s="76">
        <f t="shared" si="30"/>
        <v>20837.975097668001</v>
      </c>
      <c r="G119" s="76">
        <f t="shared" si="30"/>
        <v>41374.447999999997</v>
      </c>
      <c r="H119" s="76">
        <f t="shared" si="30"/>
        <v>41374.447999999997</v>
      </c>
      <c r="I119" s="76">
        <f t="shared" si="30"/>
        <v>41374.447999999997</v>
      </c>
      <c r="J119" s="76">
        <f t="shared" si="30"/>
        <v>41374.447999999997</v>
      </c>
      <c r="K119" s="76">
        <f t="shared" si="30"/>
        <v>41374.448000000004</v>
      </c>
      <c r="L119" s="76">
        <f t="shared" si="30"/>
        <v>41374.447999999997</v>
      </c>
      <c r="M119" s="76">
        <f t="shared" si="30"/>
        <v>41374.447999999997</v>
      </c>
      <c r="N119" s="76">
        <f t="shared" si="30"/>
        <v>41374.447999999997</v>
      </c>
      <c r="O119" s="76">
        <f t="shared" si="30"/>
        <v>41374.447999999997</v>
      </c>
      <c r="P119" s="76">
        <f t="shared" si="30"/>
        <v>41374.447999999997</v>
      </c>
      <c r="Q119" s="85">
        <f t="shared" si="14"/>
        <v>41374.448000000004</v>
      </c>
    </row>
    <row r="120" spans="1:17" x14ac:dyDescent="0.2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1">$D120*E28</f>
        <v>6507.9205396399993</v>
      </c>
      <c r="F120" s="76">
        <f t="shared" si="31"/>
        <v>6503.0055505999999</v>
      </c>
      <c r="G120" s="76">
        <f t="shared" si="31"/>
        <v>6619.7024535199989</v>
      </c>
      <c r="H120" s="76">
        <f t="shared" si="31"/>
        <v>0</v>
      </c>
      <c r="I120" s="76">
        <f t="shared" si="31"/>
        <v>0</v>
      </c>
      <c r="J120" s="76">
        <f t="shared" si="31"/>
        <v>0</v>
      </c>
      <c r="K120" s="76">
        <f t="shared" si="31"/>
        <v>0</v>
      </c>
      <c r="L120" s="76">
        <f t="shared" si="31"/>
        <v>0</v>
      </c>
      <c r="M120" s="76">
        <f t="shared" si="31"/>
        <v>0</v>
      </c>
      <c r="N120" s="76">
        <f t="shared" si="31"/>
        <v>0</v>
      </c>
      <c r="O120" s="76">
        <f t="shared" si="31"/>
        <v>0</v>
      </c>
      <c r="P120" s="76">
        <f t="shared" si="31"/>
        <v>6766.7257694400005</v>
      </c>
      <c r="Q120" s="85">
        <f t="shared" si="14"/>
        <v>0</v>
      </c>
    </row>
    <row r="121" spans="1:17" x14ac:dyDescent="0.2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2">$D121*E29</f>
        <v>1365.0511999999999</v>
      </c>
      <c r="F121" s="76">
        <f t="shared" si="32"/>
        <v>1635.3889000000001</v>
      </c>
      <c r="G121" s="76">
        <f t="shared" si="32"/>
        <v>1744.3463000000002</v>
      </c>
      <c r="H121" s="76">
        <f t="shared" si="32"/>
        <v>2009.5445</v>
      </c>
      <c r="I121" s="76">
        <f t="shared" si="32"/>
        <v>1471.9528</v>
      </c>
      <c r="J121" s="76">
        <f t="shared" si="32"/>
        <v>1900.5871</v>
      </c>
      <c r="K121" s="76">
        <f t="shared" si="32"/>
        <v>1806.0202999999999</v>
      </c>
      <c r="L121" s="76">
        <f t="shared" si="32"/>
        <v>2250.0731000000001</v>
      </c>
      <c r="M121" s="76">
        <f t="shared" si="32"/>
        <v>1271.5123000000001</v>
      </c>
      <c r="N121" s="76">
        <f t="shared" si="32"/>
        <v>2939.7940000000003</v>
      </c>
      <c r="O121" s="76">
        <f t="shared" si="32"/>
        <v>2719.8234000000002</v>
      </c>
      <c r="P121" s="76">
        <f t="shared" si="32"/>
        <v>1349.6327000000001</v>
      </c>
      <c r="Q121" s="85">
        <f t="shared" si="14"/>
        <v>1806.0202999999999</v>
      </c>
    </row>
    <row r="122" spans="1:17" x14ac:dyDescent="0.2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3">$D122*E30</f>
        <v>3760.568639999999</v>
      </c>
      <c r="F122" s="76">
        <f t="shared" si="33"/>
        <v>3491.2250799999997</v>
      </c>
      <c r="G122" s="76">
        <f t="shared" si="33"/>
        <v>3382.6683599999997</v>
      </c>
      <c r="H122" s="76">
        <f t="shared" si="33"/>
        <v>3118.4453999999996</v>
      </c>
      <c r="I122" s="76">
        <f t="shared" si="33"/>
        <v>3654.0601599999995</v>
      </c>
      <c r="J122" s="76">
        <f t="shared" si="33"/>
        <v>3227.0021199999996</v>
      </c>
      <c r="K122" s="76">
        <f t="shared" si="33"/>
        <v>3321.2211599999996</v>
      </c>
      <c r="L122" s="76">
        <f t="shared" si="33"/>
        <v>2878.80132</v>
      </c>
      <c r="M122" s="76">
        <f t="shared" si="33"/>
        <v>3853.7635599999999</v>
      </c>
      <c r="N122" s="76">
        <f t="shared" si="33"/>
        <v>0</v>
      </c>
      <c r="O122" s="76">
        <f t="shared" si="33"/>
        <v>0</v>
      </c>
      <c r="P122" s="76">
        <f t="shared" si="33"/>
        <v>3775.9304400000001</v>
      </c>
      <c r="Q122" s="85">
        <f t="shared" si="14"/>
        <v>3321.2211599999996</v>
      </c>
    </row>
    <row r="123" spans="1:17" x14ac:dyDescent="0.2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4">$D123*E31</f>
        <v>39637.335760699767</v>
      </c>
      <c r="F123" s="76">
        <f t="shared" si="34"/>
        <v>41876.037044563054</v>
      </c>
      <c r="G123" s="76">
        <f t="shared" si="34"/>
        <v>39461.644314895937</v>
      </c>
      <c r="H123" s="76">
        <f t="shared" si="34"/>
        <v>47069.24867969512</v>
      </c>
      <c r="I123" s="76">
        <f t="shared" si="34"/>
        <v>47109.52</v>
      </c>
      <c r="J123" s="76">
        <f t="shared" si="34"/>
        <v>47109.51999999999</v>
      </c>
      <c r="K123" s="76">
        <f t="shared" si="34"/>
        <v>47109.520000000004</v>
      </c>
      <c r="L123" s="76">
        <f t="shared" si="34"/>
        <v>47109.52</v>
      </c>
      <c r="M123" s="76">
        <f t="shared" si="34"/>
        <v>47109.52</v>
      </c>
      <c r="N123" s="76">
        <f t="shared" si="34"/>
        <v>47109.520000000004</v>
      </c>
      <c r="O123" s="76">
        <f t="shared" si="34"/>
        <v>39246.634785481554</v>
      </c>
      <c r="P123" s="76">
        <f t="shared" si="34"/>
        <v>40400.201379008024</v>
      </c>
      <c r="Q123" s="85">
        <f t="shared" si="14"/>
        <v>47109.520000000004</v>
      </c>
    </row>
    <row r="124" spans="1:17" x14ac:dyDescent="0.2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5">$D124*E32</f>
        <v>22.508096206398005</v>
      </c>
      <c r="F124" s="76">
        <f t="shared" si="35"/>
        <v>7.0878862063980099</v>
      </c>
      <c r="G124" s="76">
        <f t="shared" si="35"/>
        <v>6.8606409651184084</v>
      </c>
      <c r="H124" s="76">
        <f t="shared" si="35"/>
        <v>2.8784392928791047</v>
      </c>
      <c r="I124" s="76">
        <f t="shared" si="35"/>
        <v>16.368146960944532</v>
      </c>
      <c r="J124" s="76">
        <f t="shared" si="35"/>
        <v>20.025713200778362</v>
      </c>
      <c r="K124" s="76">
        <f t="shared" si="35"/>
        <v>10.907769775438309</v>
      </c>
      <c r="L124" s="76">
        <f t="shared" si="35"/>
        <v>14.413838069763184</v>
      </c>
      <c r="M124" s="76">
        <f t="shared" si="35"/>
        <v>22.031962828483589</v>
      </c>
      <c r="N124" s="76">
        <f t="shared" si="35"/>
        <v>27.226139550876617</v>
      </c>
      <c r="O124" s="76">
        <f t="shared" si="35"/>
        <v>1004.8133445581054</v>
      </c>
      <c r="P124" s="76">
        <f t="shared" si="35"/>
        <v>1025.1139263256835</v>
      </c>
      <c r="Q124" s="85">
        <f t="shared" si="14"/>
        <v>10.907769775438309</v>
      </c>
    </row>
    <row r="125" spans="1:17" x14ac:dyDescent="0.2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6">$D125*E33</f>
        <v>2741.7643830932616</v>
      </c>
      <c r="F125" s="76">
        <f t="shared" si="36"/>
        <v>3492.7602302429209</v>
      </c>
      <c r="G125" s="76">
        <f t="shared" si="36"/>
        <v>2326.4807436355591</v>
      </c>
      <c r="H125" s="76">
        <f t="shared" si="36"/>
        <v>7351.2847980346687</v>
      </c>
      <c r="I125" s="76">
        <f t="shared" si="36"/>
        <v>8157.9635959869393</v>
      </c>
      <c r="J125" s="76">
        <f t="shared" si="36"/>
        <v>8953.0380957374582</v>
      </c>
      <c r="K125" s="76">
        <f t="shared" si="36"/>
        <v>7521.2237030151364</v>
      </c>
      <c r="L125" s="76">
        <f t="shared" si="36"/>
        <v>8816.1691940780656</v>
      </c>
      <c r="M125" s="76">
        <f t="shared" si="36"/>
        <v>8742.8460846420312</v>
      </c>
      <c r="N125" s="76">
        <f t="shared" si="36"/>
        <v>3300.590802711487</v>
      </c>
      <c r="O125" s="76">
        <f t="shared" si="36"/>
        <v>4034.2442265075688</v>
      </c>
      <c r="P125" s="76">
        <f t="shared" si="36"/>
        <v>3165.2091019088743</v>
      </c>
      <c r="Q125" s="85">
        <f t="shared" si="14"/>
        <v>7521.2237030151364</v>
      </c>
    </row>
    <row r="126" spans="1:17" x14ac:dyDescent="0.2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7">$D126*E34</f>
        <v>801.41390468749989</v>
      </c>
      <c r="F126" s="76">
        <f t="shared" si="37"/>
        <v>653.10477674804679</v>
      </c>
      <c r="G126" s="76">
        <f t="shared" si="37"/>
        <v>2601.9328782812499</v>
      </c>
      <c r="H126" s="76">
        <f t="shared" si="37"/>
        <v>0</v>
      </c>
      <c r="I126" s="76">
        <f t="shared" si="37"/>
        <v>0</v>
      </c>
      <c r="J126" s="76">
        <f t="shared" si="37"/>
        <v>3016.0121475097653</v>
      </c>
      <c r="K126" s="76">
        <f t="shared" si="37"/>
        <v>399.8359127807617</v>
      </c>
      <c r="L126" s="76">
        <f t="shared" si="37"/>
        <v>1935.5924256591795</v>
      </c>
      <c r="M126" s="76">
        <f t="shared" si="37"/>
        <v>3234.4182389746093</v>
      </c>
      <c r="N126" s="76">
        <f t="shared" si="37"/>
        <v>2230.4564759912109</v>
      </c>
      <c r="O126" s="76">
        <f t="shared" si="37"/>
        <v>1974.5939956201173</v>
      </c>
      <c r="P126" s="76">
        <f t="shared" si="37"/>
        <v>0</v>
      </c>
      <c r="Q126" s="85">
        <f t="shared" si="14"/>
        <v>399.8359127807617</v>
      </c>
    </row>
    <row r="127" spans="1:17" x14ac:dyDescent="0.2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8">$D127*E35</f>
        <v>6716.5895081054687</v>
      </c>
      <c r="F127" s="76">
        <f t="shared" si="38"/>
        <v>0</v>
      </c>
      <c r="G127" s="76">
        <f t="shared" si="38"/>
        <v>6451.1369040234367</v>
      </c>
      <c r="H127" s="76">
        <f t="shared" si="38"/>
        <v>3575.4085690966795</v>
      </c>
      <c r="I127" s="76">
        <f t="shared" si="38"/>
        <v>5079.6362626245109</v>
      </c>
      <c r="J127" s="76">
        <f t="shared" si="38"/>
        <v>6141.4436786010738</v>
      </c>
      <c r="K127" s="76">
        <f t="shared" si="38"/>
        <v>7911.1232261230462</v>
      </c>
      <c r="L127" s="76">
        <f t="shared" si="38"/>
        <v>7645.6704970263654</v>
      </c>
      <c r="M127" s="76">
        <f t="shared" si="38"/>
        <v>10477.158085598145</v>
      </c>
      <c r="N127" s="76">
        <f t="shared" si="38"/>
        <v>8353.5424097961422</v>
      </c>
      <c r="O127" s="76">
        <f t="shared" si="38"/>
        <v>8840.203808746337</v>
      </c>
      <c r="P127" s="76">
        <f t="shared" si="38"/>
        <v>8220.8172641406236</v>
      </c>
      <c r="Q127" s="85">
        <f t="shared" si="14"/>
        <v>7911.1232261230462</v>
      </c>
    </row>
    <row r="128" spans="1:17" x14ac:dyDescent="0.2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39">$D128*E36</f>
        <v>23494.746718017577</v>
      </c>
      <c r="F128" s="76">
        <f t="shared" si="39"/>
        <v>24731.218350058592</v>
      </c>
      <c r="G128" s="76">
        <f t="shared" si="39"/>
        <v>24012.286110058591</v>
      </c>
      <c r="H128" s="76">
        <f t="shared" si="39"/>
        <v>24661.168142011717</v>
      </c>
      <c r="I128" s="76">
        <f t="shared" si="39"/>
        <v>24015.51173801758</v>
      </c>
      <c r="J128" s="76">
        <f t="shared" si="39"/>
        <v>15939.506442041014</v>
      </c>
      <c r="K128" s="76">
        <f t="shared" si="39"/>
        <v>26257.105644023439</v>
      </c>
      <c r="L128" s="76">
        <f t="shared" si="39"/>
        <v>15337.63066798828</v>
      </c>
      <c r="M128" s="76">
        <f t="shared" si="39"/>
        <v>18884.977323964842</v>
      </c>
      <c r="N128" s="76">
        <f t="shared" si="39"/>
        <v>0</v>
      </c>
      <c r="O128" s="76">
        <f t="shared" si="39"/>
        <v>0</v>
      </c>
      <c r="P128" s="76">
        <f t="shared" si="39"/>
        <v>27211.686995917968</v>
      </c>
      <c r="Q128" s="85">
        <f t="shared" si="14"/>
        <v>26257.105644023439</v>
      </c>
    </row>
    <row r="129" spans="1:17" x14ac:dyDescent="0.2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0">$D129*E37</f>
        <v>0</v>
      </c>
      <c r="F129" s="76">
        <f t="shared" si="40"/>
        <v>0</v>
      </c>
      <c r="G129" s="76">
        <f t="shared" si="40"/>
        <v>0</v>
      </c>
      <c r="H129" s="76">
        <f t="shared" si="40"/>
        <v>0</v>
      </c>
      <c r="I129" s="76">
        <f t="shared" si="40"/>
        <v>126.89134489959716</v>
      </c>
      <c r="J129" s="76">
        <f t="shared" si="40"/>
        <v>11208.762329955902</v>
      </c>
      <c r="K129" s="76">
        <f t="shared" si="40"/>
        <v>15950.22398691864</v>
      </c>
      <c r="L129" s="76">
        <f t="shared" si="40"/>
        <v>13455.955700665891</v>
      </c>
      <c r="M129" s="76">
        <f t="shared" si="40"/>
        <v>9403.757514332885</v>
      </c>
      <c r="N129" s="76">
        <f t="shared" si="40"/>
        <v>535.32919138259888</v>
      </c>
      <c r="O129" s="76">
        <f t="shared" si="40"/>
        <v>0</v>
      </c>
      <c r="P129" s="76">
        <f t="shared" si="40"/>
        <v>0</v>
      </c>
      <c r="Q129" s="85">
        <f t="shared" si="14"/>
        <v>15950.22398691864</v>
      </c>
    </row>
    <row r="130" spans="1:17" x14ac:dyDescent="0.2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1">$D130*E38</f>
        <v>19168.222712183535</v>
      </c>
      <c r="F130" s="76">
        <f t="shared" si="41"/>
        <v>28754.669947231214</v>
      </c>
      <c r="G130" s="76">
        <f t="shared" si="41"/>
        <v>28273.478882314103</v>
      </c>
      <c r="H130" s="76">
        <f t="shared" si="41"/>
        <v>21785.064307860597</v>
      </c>
      <c r="I130" s="76">
        <f t="shared" si="41"/>
        <v>28678.538260949179</v>
      </c>
      <c r="J130" s="76">
        <f t="shared" si="41"/>
        <v>42363.899950475847</v>
      </c>
      <c r="K130" s="76">
        <f t="shared" si="41"/>
        <v>46717.579118166061</v>
      </c>
      <c r="L130" s="76">
        <f t="shared" si="41"/>
        <v>47063.289203640474</v>
      </c>
      <c r="M130" s="76">
        <f t="shared" si="41"/>
        <v>44469.584124706889</v>
      </c>
      <c r="N130" s="76">
        <f t="shared" si="41"/>
        <v>36911.559261263013</v>
      </c>
      <c r="O130" s="76">
        <f t="shared" si="41"/>
        <v>24708.927595598034</v>
      </c>
      <c r="P130" s="76">
        <f t="shared" si="41"/>
        <v>20139.214049111681</v>
      </c>
      <c r="Q130" s="85">
        <f t="shared" si="14"/>
        <v>46717.579118166061</v>
      </c>
    </row>
    <row r="131" spans="1:17" x14ac:dyDescent="0.2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2">$D131*E39</f>
        <v>3249.4356753320085</v>
      </c>
      <c r="F131" s="76">
        <f t="shared" si="42"/>
        <v>4596.3391651833672</v>
      </c>
      <c r="G131" s="76">
        <f t="shared" si="42"/>
        <v>4717.2628210401899</v>
      </c>
      <c r="H131" s="76">
        <f t="shared" si="42"/>
        <v>3867.6966234820115</v>
      </c>
      <c r="I131" s="76">
        <f t="shared" si="42"/>
        <v>3882.2919709583753</v>
      </c>
      <c r="J131" s="76">
        <f t="shared" si="42"/>
        <v>5271.8148151287296</v>
      </c>
      <c r="K131" s="76">
        <f t="shared" si="42"/>
        <v>6201.2131208626124</v>
      </c>
      <c r="L131" s="76">
        <f t="shared" si="42"/>
        <v>7155.3823781381925</v>
      </c>
      <c r="M131" s="76">
        <f t="shared" si="42"/>
        <v>5049.8075142918387</v>
      </c>
      <c r="N131" s="76">
        <f t="shared" si="42"/>
        <v>4876.1467853994527</v>
      </c>
      <c r="O131" s="76">
        <f t="shared" si="42"/>
        <v>3247.5955530031529</v>
      </c>
      <c r="P131" s="76">
        <f t="shared" si="42"/>
        <v>3685.5802058420841</v>
      </c>
      <c r="Q131" s="85">
        <f t="shared" si="14"/>
        <v>6201.2131208626124</v>
      </c>
    </row>
    <row r="132" spans="1:17" x14ac:dyDescent="0.2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3">$D132*E40</f>
        <v>54.538847999999994</v>
      </c>
      <c r="F132" s="76">
        <f t="shared" si="43"/>
        <v>15.582528</v>
      </c>
      <c r="G132" s="76">
        <f t="shared" si="43"/>
        <v>15.582528</v>
      </c>
      <c r="H132" s="76">
        <f t="shared" si="43"/>
        <v>0</v>
      </c>
      <c r="I132" s="76">
        <f t="shared" si="43"/>
        <v>0</v>
      </c>
      <c r="J132" s="76">
        <f t="shared" si="43"/>
        <v>0</v>
      </c>
      <c r="K132" s="76">
        <f t="shared" si="43"/>
        <v>0</v>
      </c>
      <c r="L132" s="76">
        <f t="shared" si="43"/>
        <v>0</v>
      </c>
      <c r="M132" s="76">
        <f t="shared" si="43"/>
        <v>0</v>
      </c>
      <c r="N132" s="76">
        <f t="shared" si="43"/>
        <v>0</v>
      </c>
      <c r="O132" s="76">
        <f t="shared" si="43"/>
        <v>15.582528</v>
      </c>
      <c r="P132" s="76">
        <f t="shared" si="43"/>
        <v>15.582528</v>
      </c>
      <c r="Q132" s="85">
        <f t="shared" si="14"/>
        <v>0</v>
      </c>
    </row>
    <row r="133" spans="1:17" ht="15" thickBot="1" x14ac:dyDescent="0.25">
      <c r="A133" s="65"/>
      <c r="C133" s="66" t="s">
        <v>66</v>
      </c>
      <c r="D133" s="67"/>
      <c r="E133" s="77">
        <f t="shared" ref="E133:Q133" si="44">SUM(E102:E132)</f>
        <v>848524.59310735611</v>
      </c>
      <c r="F133" s="77">
        <f t="shared" si="44"/>
        <v>886981.03368642868</v>
      </c>
      <c r="G133" s="77">
        <f t="shared" si="44"/>
        <v>791389.80304110365</v>
      </c>
      <c r="H133" s="77">
        <f t="shared" si="44"/>
        <v>1116813.2265934965</v>
      </c>
      <c r="I133" s="77">
        <f t="shared" si="44"/>
        <v>1322289.5682928923</v>
      </c>
      <c r="J133" s="77">
        <f t="shared" si="44"/>
        <v>1534329.862296955</v>
      </c>
      <c r="K133" s="77">
        <f t="shared" si="44"/>
        <v>1730256.2151583442</v>
      </c>
      <c r="L133" s="77">
        <f t="shared" si="44"/>
        <v>1683752.0856264394</v>
      </c>
      <c r="M133" s="77">
        <f t="shared" si="44"/>
        <v>1503324.5987267909</v>
      </c>
      <c r="N133" s="77">
        <f t="shared" si="44"/>
        <v>1164981.3550716443</v>
      </c>
      <c r="O133" s="77">
        <f t="shared" si="44"/>
        <v>853116.31891805888</v>
      </c>
      <c r="P133" s="77">
        <f t="shared" si="44"/>
        <v>853596.12648030592</v>
      </c>
      <c r="Q133" s="86">
        <f t="shared" si="44"/>
        <v>1730256.2151583442</v>
      </c>
    </row>
    <row r="134" spans="1:17" ht="15" thickTop="1" x14ac:dyDescent="0.2">
      <c r="A134" s="65"/>
      <c r="D134" s="67"/>
    </row>
    <row r="135" spans="1:17" x14ac:dyDescent="0.2">
      <c r="A135" s="65"/>
      <c r="C135" s="66" t="s">
        <v>67</v>
      </c>
      <c r="D135" s="67"/>
      <c r="E135" s="76">
        <f t="shared" ref="E135:Q135" si="45">E111+E125+E126+E127+E128+E129</f>
        <v>33754.514513903807</v>
      </c>
      <c r="F135" s="76">
        <f t="shared" si="45"/>
        <v>28877.08335704956</v>
      </c>
      <c r="G135" s="76">
        <f t="shared" si="45"/>
        <v>36951.090457746883</v>
      </c>
      <c r="H135" s="76">
        <f t="shared" si="45"/>
        <v>41327.242201174318</v>
      </c>
      <c r="I135" s="76">
        <f t="shared" si="45"/>
        <v>37380.002941528626</v>
      </c>
      <c r="J135" s="76">
        <f t="shared" si="45"/>
        <v>47184.557339860839</v>
      </c>
      <c r="K135" s="76">
        <f t="shared" si="45"/>
        <v>65970.340816357115</v>
      </c>
      <c r="L135" s="76">
        <f t="shared" si="45"/>
        <v>49491.152760945115</v>
      </c>
      <c r="M135" s="76">
        <f t="shared" si="45"/>
        <v>54712.22274905548</v>
      </c>
      <c r="N135" s="76">
        <f t="shared" si="45"/>
        <v>17358.683278699802</v>
      </c>
      <c r="O135" s="76">
        <f t="shared" si="45"/>
        <v>18085.892249897461</v>
      </c>
      <c r="P135" s="76">
        <f t="shared" si="45"/>
        <v>39203.787263715509</v>
      </c>
      <c r="Q135" s="85">
        <f t="shared" si="45"/>
        <v>65970.340816357115</v>
      </c>
    </row>
    <row r="136" spans="1:17" ht="15" thickBot="1" x14ac:dyDescent="0.25">
      <c r="A136" s="65"/>
      <c r="C136" s="66" t="s">
        <v>68</v>
      </c>
      <c r="D136" s="67"/>
      <c r="E136" s="77">
        <f>E133-E135</f>
        <v>814770.07859345234</v>
      </c>
      <c r="F136" s="77">
        <f t="shared" ref="F136:Q136" si="46">F133-F135</f>
        <v>858103.95032937918</v>
      </c>
      <c r="G136" s="77">
        <f t="shared" si="46"/>
        <v>754438.71258335677</v>
      </c>
      <c r="H136" s="77">
        <f t="shared" si="46"/>
        <v>1075485.9843923221</v>
      </c>
      <c r="I136" s="77">
        <f t="shared" si="46"/>
        <v>1284909.5653513637</v>
      </c>
      <c r="J136" s="77">
        <f t="shared" si="46"/>
        <v>1487145.3049570941</v>
      </c>
      <c r="K136" s="77">
        <f t="shared" si="46"/>
        <v>1664285.8743419871</v>
      </c>
      <c r="L136" s="77">
        <f t="shared" si="46"/>
        <v>1634260.9328654944</v>
      </c>
      <c r="M136" s="77">
        <f t="shared" si="46"/>
        <v>1448612.3759777355</v>
      </c>
      <c r="N136" s="77">
        <f t="shared" si="46"/>
        <v>1147622.6717929444</v>
      </c>
      <c r="O136" s="77">
        <f t="shared" si="46"/>
        <v>835030.42666816141</v>
      </c>
      <c r="P136" s="77">
        <f t="shared" si="46"/>
        <v>814392.33921659039</v>
      </c>
      <c r="Q136" s="86">
        <f t="shared" si="46"/>
        <v>1664285.8743419871</v>
      </c>
    </row>
    <row r="137" spans="1:17" ht="15" thickTop="1" x14ac:dyDescent="0.2">
      <c r="A137" s="65"/>
      <c r="D137" s="67"/>
    </row>
    <row r="138" spans="1:17" x14ac:dyDescent="0.2">
      <c r="A138" s="65" t="s">
        <v>0</v>
      </c>
      <c r="D138" s="67"/>
      <c r="K138" s="89" t="s">
        <v>353</v>
      </c>
      <c r="Q138" s="89" t="s">
        <v>353</v>
      </c>
    </row>
    <row r="139" spans="1:17" x14ac:dyDescent="0.2">
      <c r="A139" s="65" t="s">
        <v>177</v>
      </c>
      <c r="D139" s="67"/>
      <c r="K139" s="89" t="s">
        <v>354</v>
      </c>
      <c r="Q139" s="89" t="s">
        <v>354</v>
      </c>
    </row>
    <row r="140" spans="1:17" x14ac:dyDescent="0.2">
      <c r="A140" s="65" t="s">
        <v>347</v>
      </c>
      <c r="D140" s="67"/>
      <c r="K140" s="89" t="s">
        <v>378</v>
      </c>
      <c r="Q140" s="89" t="s">
        <v>378</v>
      </c>
    </row>
    <row r="141" spans="1:17" x14ac:dyDescent="0.2">
      <c r="A141" s="65"/>
      <c r="D141" s="67"/>
      <c r="K141" s="89" t="s">
        <v>379</v>
      </c>
      <c r="Q141" s="89" t="s">
        <v>379</v>
      </c>
    </row>
    <row r="142" spans="1:17" x14ac:dyDescent="0.2">
      <c r="A142" s="65"/>
      <c r="D142" s="67"/>
      <c r="K142" s="1" t="s">
        <v>288</v>
      </c>
      <c r="Q142" s="1" t="s">
        <v>289</v>
      </c>
    </row>
    <row r="143" spans="1:17" x14ac:dyDescent="0.2">
      <c r="A143" s="65"/>
      <c r="D143" s="67"/>
    </row>
    <row r="144" spans="1:17" x14ac:dyDescent="0.2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129</v>
      </c>
    </row>
    <row r="145" spans="1:17" x14ac:dyDescent="0.2">
      <c r="A145" s="70" t="s">
        <v>2</v>
      </c>
      <c r="B145" s="71" t="s">
        <v>69</v>
      </c>
      <c r="C145" s="71" t="s">
        <v>134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2">
      <c r="A146" s="65"/>
      <c r="D146" s="67"/>
    </row>
    <row r="147" spans="1:17" x14ac:dyDescent="0.2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7">$D147*E55</f>
        <v>115651.50285211616</v>
      </c>
      <c r="F147" s="76">
        <f t="shared" si="47"/>
        <v>125669.39677906739</v>
      </c>
      <c r="G147" s="76">
        <f t="shared" si="47"/>
        <v>107856.23594281515</v>
      </c>
      <c r="H147" s="76">
        <f t="shared" si="47"/>
        <v>137071.56826910647</v>
      </c>
      <c r="I147" s="76">
        <f t="shared" si="47"/>
        <v>176661.63909548172</v>
      </c>
      <c r="J147" s="76">
        <f t="shared" si="47"/>
        <v>221215.658039387</v>
      </c>
      <c r="K147" s="76">
        <f t="shared" si="47"/>
        <v>242014.83364557059</v>
      </c>
      <c r="L147" s="76">
        <f t="shared" si="47"/>
        <v>217882.77396491848</v>
      </c>
      <c r="M147" s="76">
        <f t="shared" si="47"/>
        <v>185513.62136671497</v>
      </c>
      <c r="N147" s="76">
        <f t="shared" si="47"/>
        <v>131244.52673938801</v>
      </c>
      <c r="O147" s="76">
        <f t="shared" si="47"/>
        <v>76492.100339980476</v>
      </c>
      <c r="P147" s="76">
        <f t="shared" si="47"/>
        <v>133555.8612616398</v>
      </c>
      <c r="Q147" s="85">
        <f>K147</f>
        <v>242014.83364557059</v>
      </c>
    </row>
    <row r="148" spans="1:17" x14ac:dyDescent="0.2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48">$D148*E56</f>
        <v>20817.842131568934</v>
      </c>
      <c r="F148" s="76">
        <f t="shared" si="48"/>
        <v>20868.669009611418</v>
      </c>
      <c r="G148" s="76">
        <f t="shared" si="48"/>
        <v>20458.973253252752</v>
      </c>
      <c r="H148" s="76">
        <f t="shared" si="48"/>
        <v>22893.27298497051</v>
      </c>
      <c r="I148" s="76">
        <f t="shared" si="48"/>
        <v>28214.002598016938</v>
      </c>
      <c r="J148" s="76">
        <f t="shared" si="48"/>
        <v>35658.886759796776</v>
      </c>
      <c r="K148" s="76">
        <f t="shared" si="48"/>
        <v>42512.779279759678</v>
      </c>
      <c r="L148" s="76">
        <f t="shared" si="48"/>
        <v>43173.964082789753</v>
      </c>
      <c r="M148" s="76">
        <f t="shared" si="48"/>
        <v>38503.943019578677</v>
      </c>
      <c r="N148" s="76">
        <f t="shared" si="48"/>
        <v>32978.172703234108</v>
      </c>
      <c r="O148" s="76">
        <f t="shared" si="48"/>
        <v>23138.936228842533</v>
      </c>
      <c r="P148" s="76">
        <f t="shared" si="48"/>
        <v>16599.01608028372</v>
      </c>
      <c r="Q148" s="85">
        <f t="shared" ref="Q148:Q165" si="49">K148</f>
        <v>42512.779279759678</v>
      </c>
    </row>
    <row r="149" spans="1:17" x14ac:dyDescent="0.2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0">$D149*E57</f>
        <v>28223.808712335456</v>
      </c>
      <c r="F149" s="76">
        <f t="shared" si="50"/>
        <v>30308.71088833507</v>
      </c>
      <c r="G149" s="76">
        <f t="shared" si="50"/>
        <v>31423.246360079571</v>
      </c>
      <c r="H149" s="76">
        <f t="shared" si="50"/>
        <v>38171.114878720444</v>
      </c>
      <c r="I149" s="76">
        <f t="shared" si="50"/>
        <v>42418.887357439336</v>
      </c>
      <c r="J149" s="76">
        <f t="shared" si="50"/>
        <v>49574.233593640143</v>
      </c>
      <c r="K149" s="76">
        <f t="shared" si="50"/>
        <v>55954.588245561252</v>
      </c>
      <c r="L149" s="76">
        <f t="shared" si="50"/>
        <v>54516.851359285189</v>
      </c>
      <c r="M149" s="76">
        <f t="shared" si="50"/>
        <v>51266.490999862071</v>
      </c>
      <c r="N149" s="76">
        <f t="shared" si="50"/>
        <v>41724.179132361278</v>
      </c>
      <c r="O149" s="76">
        <f t="shared" si="50"/>
        <v>30399.191206993586</v>
      </c>
      <c r="P149" s="76">
        <f t="shared" si="50"/>
        <v>26998.374188676084</v>
      </c>
      <c r="Q149" s="85">
        <f t="shared" si="49"/>
        <v>55954.588245561252</v>
      </c>
    </row>
    <row r="150" spans="1:17" x14ac:dyDescent="0.2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1">$D150*E58</f>
        <v>3003.3082553466634</v>
      </c>
      <c r="F150" s="76">
        <f t="shared" si="51"/>
        <v>3721.3154297236456</v>
      </c>
      <c r="G150" s="76">
        <f t="shared" si="51"/>
        <v>3279.8309904970902</v>
      </c>
      <c r="H150" s="76">
        <f t="shared" si="51"/>
        <v>2860.8408474373896</v>
      </c>
      <c r="I150" s="76">
        <f t="shared" si="51"/>
        <v>2533.4539827439112</v>
      </c>
      <c r="J150" s="76">
        <f t="shared" si="51"/>
        <v>2707.1749928999702</v>
      </c>
      <c r="K150" s="76">
        <f t="shared" si="51"/>
        <v>2710.1561646811197</v>
      </c>
      <c r="L150" s="76">
        <f t="shared" si="51"/>
        <v>3065.4576378708148</v>
      </c>
      <c r="M150" s="76">
        <f t="shared" si="51"/>
        <v>2805.2826460614274</v>
      </c>
      <c r="N150" s="76">
        <f t="shared" si="51"/>
        <v>2457.0275788999029</v>
      </c>
      <c r="O150" s="76">
        <f t="shared" si="51"/>
        <v>2273.8210221674594</v>
      </c>
      <c r="P150" s="76">
        <f t="shared" si="51"/>
        <v>2311.7632084729948</v>
      </c>
      <c r="Q150" s="85">
        <f t="shared" si="49"/>
        <v>2710.1561646811197</v>
      </c>
    </row>
    <row r="151" spans="1:17" x14ac:dyDescent="0.2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2">$D151*E59</f>
        <v>309.66317386458559</v>
      </c>
      <c r="F151" s="76">
        <f t="shared" si="52"/>
        <v>87.17059854096911</v>
      </c>
      <c r="G151" s="76">
        <f t="shared" si="52"/>
        <v>1308.7190372354144</v>
      </c>
      <c r="H151" s="76">
        <f t="shared" si="52"/>
        <v>8655.5190125907047</v>
      </c>
      <c r="I151" s="76">
        <f t="shared" si="52"/>
        <v>6422.7042318300082</v>
      </c>
      <c r="J151" s="76">
        <f t="shared" si="52"/>
        <v>6186.8419138491608</v>
      </c>
      <c r="K151" s="76">
        <f t="shared" si="52"/>
        <v>10068.437506898234</v>
      </c>
      <c r="L151" s="76">
        <f t="shared" si="52"/>
        <v>10488.126803356183</v>
      </c>
      <c r="M151" s="76">
        <f t="shared" si="52"/>
        <v>12466.400338310676</v>
      </c>
      <c r="N151" s="76">
        <f t="shared" si="52"/>
        <v>7041.1168971743573</v>
      </c>
      <c r="O151" s="76">
        <f t="shared" si="52"/>
        <v>2192.8232478055988</v>
      </c>
      <c r="P151" s="76">
        <f t="shared" si="52"/>
        <v>1745.7953024401709</v>
      </c>
      <c r="Q151" s="85">
        <f t="shared" si="49"/>
        <v>10068.437506898234</v>
      </c>
    </row>
    <row r="152" spans="1:17" x14ac:dyDescent="0.2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3">$D152*E60</f>
        <v>5008.6652741474745</v>
      </c>
      <c r="F152" s="76">
        <f t="shared" si="53"/>
        <v>6649.1502071362465</v>
      </c>
      <c r="G152" s="76">
        <f t="shared" si="53"/>
        <v>6550.3086344783296</v>
      </c>
      <c r="H152" s="76">
        <f t="shared" si="53"/>
        <v>5408.0311228863829</v>
      </c>
      <c r="I152" s="76">
        <f t="shared" si="53"/>
        <v>8489.6994960924148</v>
      </c>
      <c r="J152" s="76">
        <f t="shared" si="53"/>
        <v>8278.3903559751252</v>
      </c>
      <c r="K152" s="76">
        <f t="shared" si="53"/>
        <v>9362.8588671365869</v>
      </c>
      <c r="L152" s="76">
        <f t="shared" si="53"/>
        <v>11492.575745266791</v>
      </c>
      <c r="M152" s="76">
        <f t="shared" si="53"/>
        <v>10786.173630089001</v>
      </c>
      <c r="N152" s="76">
        <f t="shared" si="53"/>
        <v>8150.0843424680825</v>
      </c>
      <c r="O152" s="76">
        <f t="shared" si="53"/>
        <v>4639.8517796305205</v>
      </c>
      <c r="P152" s="76">
        <f t="shared" si="53"/>
        <v>6910.0064872689854</v>
      </c>
      <c r="Q152" s="85">
        <f t="shared" si="49"/>
        <v>9362.8588671365869</v>
      </c>
    </row>
    <row r="153" spans="1:17" x14ac:dyDescent="0.2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4">$D153*E61</f>
        <v>4149.906280421118</v>
      </c>
      <c r="F153" s="76">
        <f t="shared" si="54"/>
        <v>3937.0205915866236</v>
      </c>
      <c r="G153" s="76">
        <f t="shared" si="54"/>
        <v>4468.5890914637021</v>
      </c>
      <c r="H153" s="76">
        <f t="shared" si="54"/>
        <v>5002.2473473089922</v>
      </c>
      <c r="I153" s="76">
        <f t="shared" si="54"/>
        <v>6052.4080902156384</v>
      </c>
      <c r="J153" s="76">
        <f t="shared" si="54"/>
        <v>6005.1504725396671</v>
      </c>
      <c r="K153" s="76">
        <f t="shared" si="54"/>
        <v>6823.2592575158151</v>
      </c>
      <c r="L153" s="76">
        <f t="shared" si="54"/>
        <v>6002.9541641726018</v>
      </c>
      <c r="M153" s="76">
        <f t="shared" si="54"/>
        <v>6167.5440428685461</v>
      </c>
      <c r="N153" s="76">
        <f t="shared" si="54"/>
        <v>6112.9579688084186</v>
      </c>
      <c r="O153" s="76">
        <f t="shared" si="54"/>
        <v>4525.1855395844887</v>
      </c>
      <c r="P153" s="76">
        <f t="shared" si="54"/>
        <v>4027.7699397115866</v>
      </c>
      <c r="Q153" s="85">
        <f t="shared" si="49"/>
        <v>6823.2592575158151</v>
      </c>
    </row>
    <row r="154" spans="1:17" x14ac:dyDescent="0.2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5">$D154*E62</f>
        <v>721.87941389045727</v>
      </c>
      <c r="F154" s="76">
        <f t="shared" si="55"/>
        <v>713.84579059219368</v>
      </c>
      <c r="G154" s="76">
        <f t="shared" si="55"/>
        <v>798.77278475379956</v>
      </c>
      <c r="H154" s="76">
        <f t="shared" si="55"/>
        <v>646.13372318763743</v>
      </c>
      <c r="I154" s="76">
        <f t="shared" si="55"/>
        <v>654.16736270065314</v>
      </c>
      <c r="J154" s="76">
        <f t="shared" si="55"/>
        <v>766.63823480911265</v>
      </c>
      <c r="K154" s="76">
        <f t="shared" si="55"/>
        <v>647.2814013213158</v>
      </c>
      <c r="L154" s="76">
        <f t="shared" si="55"/>
        <v>737.94670102386476</v>
      </c>
      <c r="M154" s="76">
        <f t="shared" si="55"/>
        <v>695.48319988937385</v>
      </c>
      <c r="N154" s="76">
        <f t="shared" si="55"/>
        <v>231.82773599891664</v>
      </c>
      <c r="O154" s="76">
        <f t="shared" si="55"/>
        <v>234.12305388291477</v>
      </c>
      <c r="P154" s="76">
        <f t="shared" si="55"/>
        <v>684.00657664642335</v>
      </c>
      <c r="Q154" s="85">
        <f t="shared" si="49"/>
        <v>647.2814013213158</v>
      </c>
    </row>
    <row r="155" spans="1:17" x14ac:dyDescent="0.2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6">$D155*E63</f>
        <v>11581.768007196137</v>
      </c>
      <c r="F155" s="76">
        <f t="shared" si="56"/>
        <v>11953.508929025877</v>
      </c>
      <c r="G155" s="76">
        <f t="shared" si="56"/>
        <v>9852.8756606036368</v>
      </c>
      <c r="H155" s="76">
        <f t="shared" si="56"/>
        <v>9243.5880697325138</v>
      </c>
      <c r="I155" s="76">
        <f t="shared" si="56"/>
        <v>10553.158866918488</v>
      </c>
      <c r="J155" s="76">
        <f t="shared" si="56"/>
        <v>11897.594426832447</v>
      </c>
      <c r="K155" s="76">
        <f t="shared" si="56"/>
        <v>12840.403424697264</v>
      </c>
      <c r="L155" s="76">
        <f t="shared" si="56"/>
        <v>11603.888959687729</v>
      </c>
      <c r="M155" s="76">
        <f t="shared" si="56"/>
        <v>12477.667203654184</v>
      </c>
      <c r="N155" s="76">
        <f t="shared" si="56"/>
        <v>11751.584196006079</v>
      </c>
      <c r="O155" s="76">
        <f t="shared" si="56"/>
        <v>10995.05904840642</v>
      </c>
      <c r="P155" s="76">
        <f t="shared" si="56"/>
        <v>9664.2829653125191</v>
      </c>
      <c r="Q155" s="85">
        <f t="shared" si="49"/>
        <v>12840.403424697264</v>
      </c>
    </row>
    <row r="156" spans="1:17" x14ac:dyDescent="0.2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7">$D156*E64</f>
        <v>12429.77492407379</v>
      </c>
      <c r="F156" s="76">
        <f t="shared" si="57"/>
        <v>12593.709814395907</v>
      </c>
      <c r="G156" s="76">
        <f t="shared" si="57"/>
        <v>11387.910160902406</v>
      </c>
      <c r="H156" s="76">
        <f t="shared" si="57"/>
        <v>9553.3617956214894</v>
      </c>
      <c r="I156" s="76">
        <f t="shared" si="57"/>
        <v>9864.5695076995853</v>
      </c>
      <c r="J156" s="76">
        <f t="shared" si="57"/>
        <v>10833.493910660554</v>
      </c>
      <c r="K156" s="76">
        <f t="shared" si="57"/>
        <v>11568.401496894838</v>
      </c>
      <c r="L156" s="76">
        <f t="shared" si="57"/>
        <v>11290.497102207184</v>
      </c>
      <c r="M156" s="76">
        <f t="shared" si="57"/>
        <v>10407.360688642122</v>
      </c>
      <c r="N156" s="76">
        <f t="shared" si="57"/>
        <v>10103.378951162718</v>
      </c>
      <c r="O156" s="76">
        <f t="shared" si="57"/>
        <v>9666.2789625694277</v>
      </c>
      <c r="P156" s="76">
        <f t="shared" si="57"/>
        <v>12395.780550159456</v>
      </c>
      <c r="Q156" s="85">
        <f t="shared" si="49"/>
        <v>11568.401496894838</v>
      </c>
    </row>
    <row r="157" spans="1:17" x14ac:dyDescent="0.2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8">$D157*E65</f>
        <v>6817.5884118260183</v>
      </c>
      <c r="F157" s="76">
        <f t="shared" si="58"/>
        <v>6997.8879373881909</v>
      </c>
      <c r="G157" s="76">
        <f t="shared" si="58"/>
        <v>6315.8693198030087</v>
      </c>
      <c r="H157" s="76">
        <f t="shared" si="58"/>
        <v>6175.9250020455547</v>
      </c>
      <c r="I157" s="76">
        <f t="shared" si="58"/>
        <v>7208.8872190562415</v>
      </c>
      <c r="J157" s="76">
        <f t="shared" si="58"/>
        <v>8900.719677297935</v>
      </c>
      <c r="K157" s="76">
        <f t="shared" si="58"/>
        <v>10079.753713210945</v>
      </c>
      <c r="L157" s="76">
        <f t="shared" si="58"/>
        <v>9337.1399105632208</v>
      </c>
      <c r="M157" s="76">
        <f t="shared" si="58"/>
        <v>8554.8517447209524</v>
      </c>
      <c r="N157" s="76">
        <f t="shared" si="58"/>
        <v>6770.1150269532391</v>
      </c>
      <c r="O157" s="76">
        <f t="shared" si="58"/>
        <v>5110.4679943752481</v>
      </c>
      <c r="P157" s="76">
        <f t="shared" si="58"/>
        <v>7079.9605085350786</v>
      </c>
      <c r="Q157" s="85">
        <f t="shared" si="49"/>
        <v>10079.753713210945</v>
      </c>
    </row>
    <row r="158" spans="1:17" x14ac:dyDescent="0.2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59">$D158*E66</f>
        <v>1216.6545599999999</v>
      </c>
      <c r="F158" s="76">
        <f t="shared" si="59"/>
        <v>1548.4694399999998</v>
      </c>
      <c r="G158" s="76">
        <f t="shared" si="59"/>
        <v>1142.9179199999999</v>
      </c>
      <c r="H158" s="76">
        <f t="shared" si="59"/>
        <v>1400.9961599999999</v>
      </c>
      <c r="I158" s="76">
        <f t="shared" si="59"/>
        <v>1474.7327999999998</v>
      </c>
      <c r="J158" s="76">
        <f t="shared" si="59"/>
        <v>1683.65328</v>
      </c>
      <c r="K158" s="76">
        <f t="shared" si="59"/>
        <v>1929.4420799999998</v>
      </c>
      <c r="L158" s="76">
        <f t="shared" si="59"/>
        <v>1806.5476799999999</v>
      </c>
      <c r="M158" s="76">
        <f t="shared" si="59"/>
        <v>1560.7588799999999</v>
      </c>
      <c r="N158" s="76">
        <f t="shared" si="59"/>
        <v>1339.5489599999999</v>
      </c>
      <c r="O158" s="76">
        <f t="shared" si="59"/>
        <v>933.9974400000001</v>
      </c>
      <c r="P158" s="76">
        <f t="shared" si="59"/>
        <v>1204.3651199999999</v>
      </c>
      <c r="Q158" s="85">
        <f t="shared" si="49"/>
        <v>1929.4420799999998</v>
      </c>
    </row>
    <row r="159" spans="1:17" x14ac:dyDescent="0.2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0">$D159*E67</f>
        <v>7027.9212380175777</v>
      </c>
      <c r="F159" s="76">
        <f t="shared" si="60"/>
        <v>7647.3090640234368</v>
      </c>
      <c r="G159" s="76">
        <f t="shared" si="60"/>
        <v>7116.4053560351558</v>
      </c>
      <c r="H159" s="76">
        <f t="shared" si="60"/>
        <v>8527.233293061523</v>
      </c>
      <c r="I159" s="76">
        <f t="shared" si="60"/>
        <v>10493.406551992186</v>
      </c>
      <c r="J159" s="76">
        <f t="shared" si="60"/>
        <v>12044.882344257812</v>
      </c>
      <c r="K159" s="76">
        <f t="shared" si="60"/>
        <v>13098.156885405273</v>
      </c>
      <c r="L159" s="76">
        <f t="shared" si="60"/>
        <v>12617.351485124511</v>
      </c>
      <c r="M159" s="76">
        <f t="shared" si="60"/>
        <v>8558.5987631937423</v>
      </c>
      <c r="N159" s="76">
        <f t="shared" si="60"/>
        <v>9505.4722920117183</v>
      </c>
      <c r="O159" s="76">
        <f t="shared" si="60"/>
        <v>6932.324460410995</v>
      </c>
      <c r="P159" s="76">
        <f t="shared" si="60"/>
        <v>6673.9852660058586</v>
      </c>
      <c r="Q159" s="85">
        <f t="shared" si="49"/>
        <v>13098.156885405273</v>
      </c>
    </row>
    <row r="160" spans="1:17" x14ac:dyDescent="0.2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1">$D160*E68</f>
        <v>450.18464452000001</v>
      </c>
      <c r="F160" s="76">
        <f t="shared" si="61"/>
        <v>450.18464452000012</v>
      </c>
      <c r="G160" s="76">
        <f t="shared" si="61"/>
        <v>450.18464452000001</v>
      </c>
      <c r="H160" s="76">
        <f t="shared" si="61"/>
        <v>0</v>
      </c>
      <c r="I160" s="76">
        <f t="shared" si="61"/>
        <v>0</v>
      </c>
      <c r="J160" s="76">
        <f t="shared" si="61"/>
        <v>0</v>
      </c>
      <c r="K160" s="76">
        <f t="shared" si="61"/>
        <v>0</v>
      </c>
      <c r="L160" s="76">
        <f t="shared" si="61"/>
        <v>0</v>
      </c>
      <c r="M160" s="76">
        <f t="shared" si="61"/>
        <v>0</v>
      </c>
      <c r="N160" s="76">
        <f t="shared" si="61"/>
        <v>0</v>
      </c>
      <c r="O160" s="76">
        <f t="shared" si="61"/>
        <v>0</v>
      </c>
      <c r="P160" s="76">
        <f t="shared" si="61"/>
        <v>452.21470164000004</v>
      </c>
      <c r="Q160" s="85">
        <f t="shared" si="49"/>
        <v>0</v>
      </c>
    </row>
    <row r="161" spans="1:17" x14ac:dyDescent="0.2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2">$D161*E69</f>
        <v>1302.9092720800002</v>
      </c>
      <c r="F161" s="76">
        <f t="shared" si="62"/>
        <v>1307.69765308</v>
      </c>
      <c r="G161" s="76">
        <f t="shared" si="62"/>
        <v>1343.8220650400001</v>
      </c>
      <c r="H161" s="76">
        <f t="shared" si="62"/>
        <v>0</v>
      </c>
      <c r="I161" s="76">
        <f t="shared" si="62"/>
        <v>0</v>
      </c>
      <c r="J161" s="76">
        <f t="shared" si="62"/>
        <v>0</v>
      </c>
      <c r="K161" s="76">
        <f t="shared" si="62"/>
        <v>0</v>
      </c>
      <c r="L161" s="76">
        <f t="shared" si="62"/>
        <v>0</v>
      </c>
      <c r="M161" s="76">
        <f t="shared" si="62"/>
        <v>0</v>
      </c>
      <c r="N161" s="76">
        <f t="shared" si="62"/>
        <v>0</v>
      </c>
      <c r="O161" s="76">
        <f t="shared" si="62"/>
        <v>0</v>
      </c>
      <c r="P161" s="76">
        <f t="shared" si="62"/>
        <v>1301.5458008799999</v>
      </c>
      <c r="Q161" s="85">
        <f t="shared" si="49"/>
        <v>0</v>
      </c>
    </row>
    <row r="162" spans="1:17" x14ac:dyDescent="0.2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3">$D162*E70</f>
        <v>965.01187608929797</v>
      </c>
      <c r="F162" s="76">
        <f t="shared" si="63"/>
        <v>246.25902114422558</v>
      </c>
      <c r="G162" s="76">
        <f t="shared" si="63"/>
        <v>92.417091177811713</v>
      </c>
      <c r="H162" s="76">
        <f t="shared" si="63"/>
        <v>176.70531657762555</v>
      </c>
      <c r="I162" s="76">
        <f t="shared" si="63"/>
        <v>249.97594595427765</v>
      </c>
      <c r="J162" s="76">
        <f t="shared" si="63"/>
        <v>852.66836065344637</v>
      </c>
      <c r="K162" s="76">
        <f t="shared" si="63"/>
        <v>2649.7961246352252</v>
      </c>
      <c r="L162" s="76">
        <f t="shared" si="63"/>
        <v>2745.3313377728423</v>
      </c>
      <c r="M162" s="76">
        <f t="shared" si="63"/>
        <v>1261.7738278407735</v>
      </c>
      <c r="N162" s="76">
        <f t="shared" si="63"/>
        <v>901.14793260749036</v>
      </c>
      <c r="O162" s="76">
        <f t="shared" si="63"/>
        <v>1454.8784359377585</v>
      </c>
      <c r="P162" s="76">
        <f t="shared" si="63"/>
        <v>2359.4498717764627</v>
      </c>
      <c r="Q162" s="85">
        <f t="shared" si="49"/>
        <v>2649.7961246352252</v>
      </c>
    </row>
    <row r="163" spans="1:17" x14ac:dyDescent="0.2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4">$D163*E71</f>
        <v>1206.7823983479309</v>
      </c>
      <c r="F163" s="76">
        <f t="shared" si="64"/>
        <v>1437.0003646275845</v>
      </c>
      <c r="G163" s="76">
        <f t="shared" si="64"/>
        <v>1471.0987563591168</v>
      </c>
      <c r="H163" s="76">
        <f t="shared" si="64"/>
        <v>0</v>
      </c>
      <c r="I163" s="76">
        <f t="shared" si="64"/>
        <v>0</v>
      </c>
      <c r="J163" s="76">
        <f t="shared" si="64"/>
        <v>0</v>
      </c>
      <c r="K163" s="76">
        <f t="shared" si="64"/>
        <v>0</v>
      </c>
      <c r="L163" s="76">
        <f t="shared" si="64"/>
        <v>0</v>
      </c>
      <c r="M163" s="76">
        <f t="shared" si="64"/>
        <v>0</v>
      </c>
      <c r="N163" s="76">
        <f t="shared" si="64"/>
        <v>0</v>
      </c>
      <c r="O163" s="76">
        <f t="shared" si="64"/>
        <v>268.91293008729713</v>
      </c>
      <c r="P163" s="76">
        <f t="shared" si="64"/>
        <v>109.60568567913883</v>
      </c>
      <c r="Q163" s="85">
        <f t="shared" si="49"/>
        <v>0</v>
      </c>
    </row>
    <row r="164" spans="1:17" x14ac:dyDescent="0.2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5">$D164*E72</f>
        <v>2385.3390780052187</v>
      </c>
      <c r="F164" s="76">
        <f t="shared" si="65"/>
        <v>3080.7074288047784</v>
      </c>
      <c r="G164" s="76">
        <f t="shared" si="65"/>
        <v>3466.7045179306033</v>
      </c>
      <c r="H164" s="76">
        <f t="shared" si="65"/>
        <v>3407.3703616577154</v>
      </c>
      <c r="I164" s="76">
        <f t="shared" si="65"/>
        <v>4923.0874221084596</v>
      </c>
      <c r="J164" s="76">
        <f t="shared" si="65"/>
        <v>6311.4526837692265</v>
      </c>
      <c r="K164" s="76">
        <f t="shared" si="65"/>
        <v>5755.6018981857305</v>
      </c>
      <c r="L164" s="76">
        <f t="shared" si="65"/>
        <v>5307.3249673995979</v>
      </c>
      <c r="M164" s="76">
        <f t="shared" si="65"/>
        <v>4177.1455672859192</v>
      </c>
      <c r="N164" s="76">
        <f t="shared" si="65"/>
        <v>5314.3257190902723</v>
      </c>
      <c r="O164" s="76">
        <f t="shared" si="65"/>
        <v>4387.2442300529474</v>
      </c>
      <c r="P164" s="76">
        <f t="shared" si="65"/>
        <v>2241.3839323741909</v>
      </c>
      <c r="Q164" s="85">
        <f t="shared" si="49"/>
        <v>5755.6018981857305</v>
      </c>
    </row>
    <row r="165" spans="1:17" x14ac:dyDescent="0.2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6">$D165*E73</f>
        <v>311.07707912954805</v>
      </c>
      <c r="F165" s="76">
        <f t="shared" si="66"/>
        <v>125.52595302368164</v>
      </c>
      <c r="G165" s="76">
        <f t="shared" si="66"/>
        <v>37.484685675048837</v>
      </c>
      <c r="H165" s="76">
        <f t="shared" si="66"/>
        <v>413.45647762878411</v>
      </c>
      <c r="I165" s="76">
        <f t="shared" si="66"/>
        <v>629.7506450244141</v>
      </c>
      <c r="J165" s="76">
        <f t="shared" si="66"/>
        <v>987.97672563276296</v>
      </c>
      <c r="K165" s="76">
        <f t="shared" si="66"/>
        <v>796.82990037231446</v>
      </c>
      <c r="L165" s="76">
        <f t="shared" si="66"/>
        <v>683.71367105873117</v>
      </c>
      <c r="M165" s="76">
        <f t="shared" si="66"/>
        <v>856.64834378844273</v>
      </c>
      <c r="N165" s="76">
        <f t="shared" si="66"/>
        <v>1014.5426776700689</v>
      </c>
      <c r="O165" s="76">
        <f t="shared" si="66"/>
        <v>790.78618866572378</v>
      </c>
      <c r="P165" s="76">
        <f t="shared" si="66"/>
        <v>750.36471085233677</v>
      </c>
      <c r="Q165" s="85">
        <f t="shared" si="49"/>
        <v>796.82990037231446</v>
      </c>
    </row>
    <row r="166" spans="1:17" ht="15" thickBot="1" x14ac:dyDescent="0.25">
      <c r="A166" s="65"/>
      <c r="C166" s="66" t="s">
        <v>97</v>
      </c>
      <c r="D166" s="67"/>
      <c r="E166" s="77">
        <f t="shared" ref="E166:Q166" si="67">SUM(E147:E165)</f>
        <v>223581.58758297638</v>
      </c>
      <c r="F166" s="77">
        <f t="shared" si="67"/>
        <v>239343.53954462719</v>
      </c>
      <c r="G166" s="77">
        <f t="shared" si="67"/>
        <v>218822.36627262257</v>
      </c>
      <c r="H166" s="77">
        <f t="shared" si="67"/>
        <v>259607.36466253371</v>
      </c>
      <c r="I166" s="77">
        <f t="shared" si="67"/>
        <v>316844.53117327421</v>
      </c>
      <c r="J166" s="77">
        <f t="shared" si="67"/>
        <v>383905.4157720012</v>
      </c>
      <c r="K166" s="77">
        <f t="shared" si="67"/>
        <v>428812.57989184617</v>
      </c>
      <c r="L166" s="77">
        <f t="shared" si="67"/>
        <v>402752.44557249744</v>
      </c>
      <c r="M166" s="77">
        <f t="shared" si="67"/>
        <v>356059.7442625009</v>
      </c>
      <c r="N166" s="77">
        <f t="shared" si="67"/>
        <v>276640.0088538347</v>
      </c>
      <c r="O166" s="77">
        <f t="shared" si="67"/>
        <v>184435.9821093934</v>
      </c>
      <c r="P166" s="77">
        <f t="shared" si="67"/>
        <v>237065.53215835476</v>
      </c>
      <c r="Q166" s="86">
        <f t="shared" si="67"/>
        <v>428812.57989184617</v>
      </c>
    </row>
    <row r="167" spans="1:17" ht="15" thickTop="1" x14ac:dyDescent="0.2">
      <c r="A167" s="65"/>
      <c r="D167" s="67"/>
    </row>
    <row r="168" spans="1:17" x14ac:dyDescent="0.2">
      <c r="A168" s="65"/>
      <c r="C168" s="66" t="s">
        <v>98</v>
      </c>
      <c r="D168" s="67"/>
      <c r="E168" s="76">
        <f t="shared" ref="E168:Q168" si="68">E165</f>
        <v>311.07707912954805</v>
      </c>
      <c r="F168" s="76">
        <f t="shared" si="68"/>
        <v>125.52595302368164</v>
      </c>
      <c r="G168" s="76">
        <f t="shared" si="68"/>
        <v>37.484685675048837</v>
      </c>
      <c r="H168" s="76">
        <f t="shared" si="68"/>
        <v>413.45647762878411</v>
      </c>
      <c r="I168" s="76">
        <f t="shared" si="68"/>
        <v>629.7506450244141</v>
      </c>
      <c r="J168" s="76">
        <f t="shared" si="68"/>
        <v>987.97672563276296</v>
      </c>
      <c r="K168" s="76">
        <f t="shared" si="68"/>
        <v>796.82990037231446</v>
      </c>
      <c r="L168" s="76">
        <f t="shared" si="68"/>
        <v>683.71367105873117</v>
      </c>
      <c r="M168" s="76">
        <f t="shared" si="68"/>
        <v>856.64834378844273</v>
      </c>
      <c r="N168" s="76">
        <f t="shared" si="68"/>
        <v>1014.5426776700689</v>
      </c>
      <c r="O168" s="76">
        <f t="shared" si="68"/>
        <v>790.78618866572378</v>
      </c>
      <c r="P168" s="76">
        <f t="shared" si="68"/>
        <v>750.36471085233677</v>
      </c>
      <c r="Q168" s="85">
        <f t="shared" si="68"/>
        <v>796.82990037231446</v>
      </c>
    </row>
    <row r="169" spans="1:17" ht="15" thickBot="1" x14ac:dyDescent="0.25">
      <c r="A169" s="65"/>
      <c r="C169" s="66" t="s">
        <v>99</v>
      </c>
      <c r="D169" s="67"/>
      <c r="E169" s="77">
        <f>E166-E168</f>
        <v>223270.51050384683</v>
      </c>
      <c r="F169" s="77">
        <f t="shared" ref="F169:Q169" si="69">F166-F168</f>
        <v>239218.01359160349</v>
      </c>
      <c r="G169" s="77">
        <f t="shared" si="69"/>
        <v>218784.88158694754</v>
      </c>
      <c r="H169" s="77">
        <f t="shared" si="69"/>
        <v>259193.90818490493</v>
      </c>
      <c r="I169" s="77">
        <f t="shared" si="69"/>
        <v>316214.7805282498</v>
      </c>
      <c r="J169" s="77">
        <f t="shared" si="69"/>
        <v>382917.43904636841</v>
      </c>
      <c r="K169" s="77">
        <f t="shared" si="69"/>
        <v>428015.74999147386</v>
      </c>
      <c r="L169" s="77">
        <f t="shared" si="69"/>
        <v>402068.73190143873</v>
      </c>
      <c r="M169" s="77">
        <f t="shared" si="69"/>
        <v>355203.09591871244</v>
      </c>
      <c r="N169" s="77">
        <f t="shared" si="69"/>
        <v>275625.46617616463</v>
      </c>
      <c r="O169" s="77">
        <f t="shared" si="69"/>
        <v>183645.19592072768</v>
      </c>
      <c r="P169" s="77">
        <f t="shared" si="69"/>
        <v>236315.16744750243</v>
      </c>
      <c r="Q169" s="86">
        <f t="shared" si="69"/>
        <v>428015.74999147386</v>
      </c>
    </row>
    <row r="170" spans="1:17" ht="15" thickTop="1" x14ac:dyDescent="0.2">
      <c r="A170" s="65"/>
      <c r="D170" s="67"/>
    </row>
    <row r="171" spans="1:17" x14ac:dyDescent="0.2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129</v>
      </c>
    </row>
    <row r="172" spans="1:17" x14ac:dyDescent="0.2">
      <c r="A172" s="70" t="s">
        <v>2</v>
      </c>
      <c r="B172" s="71" t="s">
        <v>69</v>
      </c>
      <c r="C172" s="71" t="s">
        <v>135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2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2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0">$D174*E82</f>
        <v>1654.0966645302394</v>
      </c>
      <c r="F174" s="76">
        <f t="shared" si="70"/>
        <v>2619.9115232337167</v>
      </c>
      <c r="G174" s="76">
        <f t="shared" si="70"/>
        <v>965.81482856962486</v>
      </c>
      <c r="H174" s="76">
        <f t="shared" si="70"/>
        <v>3619.0303017520191</v>
      </c>
      <c r="I174" s="76">
        <f t="shared" si="70"/>
        <v>4229.6030313141828</v>
      </c>
      <c r="J174" s="76">
        <f t="shared" si="70"/>
        <v>5162.1139592147438</v>
      </c>
      <c r="K174" s="76">
        <f t="shared" si="70"/>
        <v>4984.4927070572639</v>
      </c>
      <c r="L174" s="76">
        <f t="shared" si="70"/>
        <v>4462.7307943826827</v>
      </c>
      <c r="M174" s="76">
        <f t="shared" si="70"/>
        <v>3352.5986797113032</v>
      </c>
      <c r="N174" s="76">
        <f t="shared" si="70"/>
        <v>2020.4402462199771</v>
      </c>
      <c r="O174" s="76">
        <f t="shared" si="70"/>
        <v>1043.5240745655751</v>
      </c>
      <c r="P174" s="76">
        <f t="shared" si="70"/>
        <v>1520.8808534165019</v>
      </c>
      <c r="Q174" s="85">
        <f>K174</f>
        <v>4984.4927070572639</v>
      </c>
    </row>
    <row r="175" spans="1:17" x14ac:dyDescent="0.2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1">$D175*E83</f>
        <v>4239.8567999999987</v>
      </c>
      <c r="F175" s="76">
        <f t="shared" si="71"/>
        <v>4055.5151999999994</v>
      </c>
      <c r="G175" s="76">
        <f t="shared" si="71"/>
        <v>3822.0158399999996</v>
      </c>
      <c r="H175" s="76">
        <f t="shared" si="71"/>
        <v>5960.3783999999996</v>
      </c>
      <c r="I175" s="76">
        <f t="shared" si="71"/>
        <v>6636.2975999999999</v>
      </c>
      <c r="J175" s="76">
        <f t="shared" si="71"/>
        <v>8602.608000000002</v>
      </c>
      <c r="K175" s="76">
        <f t="shared" si="71"/>
        <v>8946.7123199999987</v>
      </c>
      <c r="L175" s="76">
        <f t="shared" si="71"/>
        <v>9032.7383999999965</v>
      </c>
      <c r="M175" s="76">
        <f t="shared" si="71"/>
        <v>7263.0590399999992</v>
      </c>
      <c r="N175" s="76">
        <f t="shared" si="71"/>
        <v>5358.1958399999994</v>
      </c>
      <c r="O175" s="76">
        <f t="shared" si="71"/>
        <v>3404.1748799999996</v>
      </c>
      <c r="P175" s="76">
        <f t="shared" si="71"/>
        <v>4817.4604799999997</v>
      </c>
      <c r="Q175" s="85">
        <f>K175</f>
        <v>8946.7123199999987</v>
      </c>
    </row>
    <row r="176" spans="1:17" ht="15" thickBot="1" x14ac:dyDescent="0.25">
      <c r="A176" s="65"/>
      <c r="C176" s="66" t="s">
        <v>105</v>
      </c>
      <c r="D176" s="67"/>
      <c r="E176" s="77">
        <f>SUM(E174:E175)</f>
        <v>5893.9534645302383</v>
      </c>
      <c r="F176" s="77">
        <f t="shared" ref="F176:Q176" si="72">SUM(F174:F175)</f>
        <v>6675.4267232337161</v>
      </c>
      <c r="G176" s="77">
        <f t="shared" si="72"/>
        <v>4787.8306685696243</v>
      </c>
      <c r="H176" s="77">
        <f t="shared" si="72"/>
        <v>9579.4087017520178</v>
      </c>
      <c r="I176" s="77">
        <f t="shared" si="72"/>
        <v>10865.900631314184</v>
      </c>
      <c r="J176" s="77">
        <f t="shared" si="72"/>
        <v>13764.721959214745</v>
      </c>
      <c r="K176" s="77">
        <f t="shared" si="72"/>
        <v>13931.205027057262</v>
      </c>
      <c r="L176" s="77">
        <f t="shared" si="72"/>
        <v>13495.46919438268</v>
      </c>
      <c r="M176" s="77">
        <f t="shared" si="72"/>
        <v>10615.657719711302</v>
      </c>
      <c r="N176" s="77">
        <f t="shared" si="72"/>
        <v>7378.6360862199763</v>
      </c>
      <c r="O176" s="77">
        <f t="shared" si="72"/>
        <v>4447.6989545655742</v>
      </c>
      <c r="P176" s="77">
        <f t="shared" si="72"/>
        <v>6338.3413334165016</v>
      </c>
      <c r="Q176" s="86">
        <f t="shared" si="72"/>
        <v>13931.205027057262</v>
      </c>
    </row>
    <row r="177" spans="3:17" ht="15" thickTop="1" x14ac:dyDescent="0.2"/>
    <row r="178" spans="3:17" x14ac:dyDescent="0.2">
      <c r="C178" s="71" t="s">
        <v>114</v>
      </c>
      <c r="D178" s="68"/>
    </row>
    <row r="179" spans="3:17" x14ac:dyDescent="0.2">
      <c r="C179" s="65"/>
      <c r="D179" s="68"/>
    </row>
    <row r="180" spans="3:17" ht="15" thickBot="1" x14ac:dyDescent="0.25">
      <c r="C180" s="66" t="s">
        <v>107</v>
      </c>
      <c r="D180" s="67"/>
      <c r="E180" s="81">
        <f t="shared" ref="E180:Q180" si="73">E176+E166+E133</f>
        <v>1078000.1341548627</v>
      </c>
      <c r="F180" s="81">
        <f t="shared" si="73"/>
        <v>1132999.9999542895</v>
      </c>
      <c r="G180" s="81">
        <f t="shared" si="73"/>
        <v>1014999.9999822958</v>
      </c>
      <c r="H180" s="81">
        <f t="shared" si="73"/>
        <v>1385999.9999577822</v>
      </c>
      <c r="I180" s="81">
        <f t="shared" si="73"/>
        <v>1650000.0000974806</v>
      </c>
      <c r="J180" s="81">
        <f t="shared" si="73"/>
        <v>1932000.0000281709</v>
      </c>
      <c r="K180" s="81">
        <f t="shared" si="73"/>
        <v>2173000.0000772476</v>
      </c>
      <c r="L180" s="81">
        <f t="shared" si="73"/>
        <v>2100000.0003933194</v>
      </c>
      <c r="M180" s="81">
        <f t="shared" si="73"/>
        <v>1870000.0007090031</v>
      </c>
      <c r="N180" s="81">
        <f t="shared" si="73"/>
        <v>1449000.000011699</v>
      </c>
      <c r="O180" s="81">
        <f t="shared" si="73"/>
        <v>1041999.9999820178</v>
      </c>
      <c r="P180" s="81">
        <f t="shared" si="73"/>
        <v>1096999.9999720771</v>
      </c>
      <c r="Q180" s="87">
        <f t="shared" si="73"/>
        <v>2173000.0000772476</v>
      </c>
    </row>
    <row r="181" spans="3:17" ht="15" thickTop="1" x14ac:dyDescent="0.2">
      <c r="D181" s="67"/>
    </row>
    <row r="182" spans="3:17" x14ac:dyDescent="0.2">
      <c r="C182" s="66" t="s">
        <v>108</v>
      </c>
      <c r="D182" s="67"/>
      <c r="E182" s="76">
        <f t="shared" ref="E182:Q182" si="74">E168+E135</f>
        <v>34065.591593033358</v>
      </c>
      <c r="F182" s="76">
        <f t="shared" si="74"/>
        <v>29002.60931007324</v>
      </c>
      <c r="G182" s="76">
        <f t="shared" si="74"/>
        <v>36988.575143421935</v>
      </c>
      <c r="H182" s="76">
        <f t="shared" si="74"/>
        <v>41740.698678803099</v>
      </c>
      <c r="I182" s="76">
        <f t="shared" si="74"/>
        <v>38009.753586553037</v>
      </c>
      <c r="J182" s="76">
        <f t="shared" si="74"/>
        <v>48172.534065493601</v>
      </c>
      <c r="K182" s="76">
        <f t="shared" si="74"/>
        <v>66767.170716729423</v>
      </c>
      <c r="L182" s="76">
        <f t="shared" si="74"/>
        <v>50174.866432003844</v>
      </c>
      <c r="M182" s="76">
        <f t="shared" si="74"/>
        <v>55568.871092843925</v>
      </c>
      <c r="N182" s="76">
        <f t="shared" si="74"/>
        <v>18373.225956369872</v>
      </c>
      <c r="O182" s="76">
        <f t="shared" si="74"/>
        <v>18876.678438563184</v>
      </c>
      <c r="P182" s="76">
        <f t="shared" si="74"/>
        <v>39954.151974567845</v>
      </c>
      <c r="Q182" s="85">
        <f t="shared" si="74"/>
        <v>66767.170716729423</v>
      </c>
    </row>
    <row r="183" spans="3:17" ht="15" thickBot="1" x14ac:dyDescent="0.25">
      <c r="C183" s="66" t="s">
        <v>109</v>
      </c>
      <c r="D183" s="67"/>
      <c r="E183" s="77">
        <f>E180-E182</f>
        <v>1043934.5425618293</v>
      </c>
      <c r="F183" s="77">
        <f t="shared" ref="F183:Q183" si="75">F180-F182</f>
        <v>1103997.3906442162</v>
      </c>
      <c r="G183" s="77">
        <f t="shared" si="75"/>
        <v>978011.42483887391</v>
      </c>
      <c r="H183" s="77">
        <f t="shared" si="75"/>
        <v>1344259.3012789791</v>
      </c>
      <c r="I183" s="77">
        <f t="shared" si="75"/>
        <v>1611990.2465109276</v>
      </c>
      <c r="J183" s="77">
        <f t="shared" si="75"/>
        <v>1883827.4659626773</v>
      </c>
      <c r="K183" s="77">
        <f t="shared" si="75"/>
        <v>2106232.8293605181</v>
      </c>
      <c r="L183" s="77">
        <f t="shared" si="75"/>
        <v>2049825.1339613155</v>
      </c>
      <c r="M183" s="77">
        <f t="shared" si="75"/>
        <v>1814431.1296161592</v>
      </c>
      <c r="N183" s="77">
        <f t="shared" si="75"/>
        <v>1430626.7740553292</v>
      </c>
      <c r="O183" s="77">
        <f t="shared" si="75"/>
        <v>1023123.3215434547</v>
      </c>
      <c r="P183" s="77">
        <f t="shared" si="75"/>
        <v>1057045.8479975092</v>
      </c>
      <c r="Q183" s="86">
        <f t="shared" si="75"/>
        <v>2106232.8293605181</v>
      </c>
    </row>
    <row r="184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2" max="16383" man="1"/>
    <brk id="1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A155-0B0F-48C4-9A8A-16CFCD79AB50}">
  <sheetPr>
    <tabColor rgb="FF00B0F0"/>
  </sheetPr>
  <dimension ref="A1:S168"/>
  <sheetViews>
    <sheetView zoomScale="80" zoomScaleNormal="80" zoomScaleSheetLayoutView="80" workbookViewId="0"/>
  </sheetViews>
  <sheetFormatPr defaultColWidth="8.7109375" defaultRowHeight="14.25" x14ac:dyDescent="0.2"/>
  <cols>
    <col min="1" max="1" width="8.7109375" style="6"/>
    <col min="2" max="2" width="13.28515625" style="6" bestFit="1" customWidth="1"/>
    <col min="3" max="3" width="37.85546875" style="6" customWidth="1"/>
    <col min="4" max="4" width="15.5703125" style="6" bestFit="1" customWidth="1"/>
    <col min="5" max="5" width="17.42578125" style="6" customWidth="1"/>
    <col min="6" max="6" width="12.140625" style="6" customWidth="1"/>
    <col min="7" max="7" width="13.28515625" style="6" customWidth="1"/>
    <col min="8" max="8" width="11.140625" style="6" customWidth="1"/>
    <col min="9" max="10" width="12.140625" style="6" customWidth="1"/>
    <col min="11" max="11" width="11.140625" style="6" customWidth="1"/>
    <col min="12" max="12" width="10.28515625" style="6" customWidth="1"/>
    <col min="13" max="13" width="10.85546875" style="6" bestFit="1" customWidth="1"/>
    <col min="14" max="14" width="14" style="6" customWidth="1"/>
    <col min="15" max="15" width="12.42578125" style="6" bestFit="1" customWidth="1"/>
    <col min="16" max="18" width="8.7109375" style="6"/>
    <col min="19" max="19" width="19.85546875" style="6" customWidth="1"/>
    <col min="20" max="16384" width="8.7109375" style="6"/>
  </cols>
  <sheetData>
    <row r="1" spans="1:19" x14ac:dyDescent="0.2">
      <c r="A1" s="60" t="s">
        <v>0</v>
      </c>
      <c r="E1" s="7"/>
      <c r="G1" s="89" t="s">
        <v>353</v>
      </c>
      <c r="M1" s="7"/>
      <c r="N1" s="61"/>
      <c r="O1" s="89" t="s">
        <v>353</v>
      </c>
    </row>
    <row r="2" spans="1:19" x14ac:dyDescent="0.2">
      <c r="A2" s="60" t="s">
        <v>237</v>
      </c>
      <c r="E2" s="7"/>
      <c r="G2" s="89" t="s">
        <v>354</v>
      </c>
      <c r="M2" s="7"/>
      <c r="N2" s="61"/>
      <c r="O2" s="89" t="s">
        <v>354</v>
      </c>
    </row>
    <row r="3" spans="1:19" x14ac:dyDescent="0.2">
      <c r="A3" s="60" t="s">
        <v>350</v>
      </c>
      <c r="E3" s="7"/>
      <c r="G3" s="89" t="s">
        <v>378</v>
      </c>
      <c r="M3" s="7"/>
      <c r="O3" s="89" t="s">
        <v>378</v>
      </c>
    </row>
    <row r="4" spans="1:19" x14ac:dyDescent="0.2">
      <c r="A4" s="60"/>
      <c r="E4" s="7"/>
      <c r="G4" s="89" t="s">
        <v>379</v>
      </c>
      <c r="M4" s="7"/>
      <c r="O4" s="89" t="s">
        <v>379</v>
      </c>
    </row>
    <row r="5" spans="1:19" x14ac:dyDescent="0.2">
      <c r="A5" s="60"/>
      <c r="E5" s="7"/>
      <c r="G5" s="61" t="s">
        <v>290</v>
      </c>
      <c r="M5" s="7"/>
      <c r="O5" s="61" t="s">
        <v>291</v>
      </c>
    </row>
    <row r="6" spans="1:19" ht="15" x14ac:dyDescent="0.25">
      <c r="A6" s="52"/>
      <c r="E6" s="7"/>
      <c r="M6" s="7"/>
    </row>
    <row r="7" spans="1:19" ht="70.5" customHeight="1" x14ac:dyDescent="0.2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355</v>
      </c>
      <c r="G7" s="23" t="s">
        <v>356</v>
      </c>
      <c r="H7" s="23" t="s">
        <v>357</v>
      </c>
      <c r="I7" s="23" t="s">
        <v>358</v>
      </c>
      <c r="J7" s="21" t="s">
        <v>184</v>
      </c>
      <c r="K7" s="21" t="s">
        <v>185</v>
      </c>
      <c r="L7" s="21" t="s">
        <v>186</v>
      </c>
      <c r="M7" s="21" t="s">
        <v>187</v>
      </c>
      <c r="N7" s="21" t="s">
        <v>188</v>
      </c>
      <c r="O7" s="21" t="s">
        <v>348</v>
      </c>
    </row>
    <row r="8" spans="1:19" x14ac:dyDescent="0.2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</row>
    <row r="9" spans="1:19" x14ac:dyDescent="0.2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CPD'!J101</f>
        <v>769202.81250242458</v>
      </c>
      <c r="G9" s="4">
        <f>'Adjusted CPD'!K101</f>
        <v>919158.00693300331</v>
      </c>
      <c r="H9" s="4">
        <f>'Adjusted CPD'!L101</f>
        <v>857186.92835150426</v>
      </c>
      <c r="I9" s="4">
        <f>'Adjusted CPD'!M101</f>
        <v>754267.39183142676</v>
      </c>
      <c r="J9" s="27">
        <f t="shared" ref="J9:J25" si="1">AVERAGE(F9:I9)</f>
        <v>824953.78490458976</v>
      </c>
      <c r="K9" s="4">
        <f t="shared" ref="K9:K25" si="2">D9/8784</f>
        <v>305256.86602235329</v>
      </c>
      <c r="L9" s="27">
        <f>IF((J9-K9)&lt;0,0,(J9-K9))</f>
        <v>519696.91888223647</v>
      </c>
      <c r="M9" s="26">
        <f t="shared" ref="M9:M25" si="3">K9/$K$62*$L$65+L9/$L$62*$L$66</f>
        <v>0.43677852781246357</v>
      </c>
      <c r="N9" s="26">
        <f t="shared" ref="N9:N25" si="4">J9/$J$62</f>
        <v>0.43955603473212218</v>
      </c>
      <c r="O9" s="26">
        <f t="shared" ref="O9:O25" si="5">G9/$G$62</f>
        <v>0.44954361996174791</v>
      </c>
      <c r="S9" s="26"/>
    </row>
    <row r="10" spans="1:19" x14ac:dyDescent="0.2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CPD'!J102</f>
        <v>70761.509428599325</v>
      </c>
      <c r="G10" s="4">
        <f>'Adjusted CPD'!K102</f>
        <v>76678.659805923468</v>
      </c>
      <c r="H10" s="4">
        <f>'Adjusted CPD'!L102</f>
        <v>72638.00898589642</v>
      </c>
      <c r="I10" s="4">
        <f>'Adjusted CPD'!M102</f>
        <v>63800.103256686743</v>
      </c>
      <c r="J10" s="27">
        <f t="shared" si="1"/>
        <v>70969.570369276495</v>
      </c>
      <c r="K10" s="4">
        <f t="shared" si="2"/>
        <v>33433.446815363852</v>
      </c>
      <c r="L10" s="27">
        <f t="shared" ref="L10:L25" si="6">IF((J10-K10)&lt;0,0,(J10-K10))</f>
        <v>37536.123553912643</v>
      </c>
      <c r="M10" s="26">
        <f t="shared" si="3"/>
        <v>3.7613753427591531E-2</v>
      </c>
      <c r="N10" s="26">
        <f t="shared" si="4"/>
        <v>3.7814364281957162E-2</v>
      </c>
      <c r="O10" s="26">
        <f t="shared" si="5"/>
        <v>3.7502150928314479E-2</v>
      </c>
      <c r="S10" s="26"/>
    </row>
    <row r="11" spans="1:19" x14ac:dyDescent="0.2">
      <c r="A11" s="2">
        <f t="shared" ref="A11:A26" si="7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CPD'!J103+'Adjusted CPD'!J104</f>
        <v>0</v>
      </c>
      <c r="G11" s="4">
        <f>'Adjusted CPD'!K103+'Adjusted CPD'!K104</f>
        <v>0</v>
      </c>
      <c r="H11" s="4">
        <f>'Adjusted CPD'!L103+'Adjusted CPD'!L104</f>
        <v>0</v>
      </c>
      <c r="I11" s="4">
        <f>'Adjusted CPD'!M103+'Adjusted CPD'!M104</f>
        <v>0</v>
      </c>
      <c r="J11" s="27">
        <f t="shared" si="1"/>
        <v>0</v>
      </c>
      <c r="K11" s="4">
        <f t="shared" si="2"/>
        <v>451.28792353142074</v>
      </c>
      <c r="L11" s="27">
        <f t="shared" si="6"/>
        <v>0</v>
      </c>
      <c r="M11" s="26">
        <f t="shared" si="3"/>
        <v>2.4045750661402999E-4</v>
      </c>
      <c r="N11" s="26">
        <f t="shared" si="4"/>
        <v>0</v>
      </c>
      <c r="O11" s="26">
        <f t="shared" si="5"/>
        <v>0</v>
      </c>
      <c r="S11" s="26"/>
    </row>
    <row r="12" spans="1:19" x14ac:dyDescent="0.2">
      <c r="A12" s="2">
        <f t="shared" si="7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CPD'!J105</f>
        <v>0</v>
      </c>
      <c r="G12" s="4">
        <f>'Adjusted CPD'!K105</f>
        <v>0</v>
      </c>
      <c r="H12" s="4">
        <f>'Adjusted CPD'!L105</f>
        <v>0</v>
      </c>
      <c r="I12" s="4">
        <f>'Adjusted CPD'!M105</f>
        <v>0</v>
      </c>
      <c r="J12" s="27">
        <f t="shared" si="1"/>
        <v>0</v>
      </c>
      <c r="K12" s="4">
        <f t="shared" si="2"/>
        <v>4426.8057713456292</v>
      </c>
      <c r="L12" s="27">
        <f t="shared" si="6"/>
        <v>0</v>
      </c>
      <c r="M12" s="26">
        <f t="shared" si="3"/>
        <v>2.3587129691234809E-3</v>
      </c>
      <c r="N12" s="26">
        <f t="shared" si="4"/>
        <v>0</v>
      </c>
      <c r="O12" s="26">
        <f t="shared" si="5"/>
        <v>0</v>
      </c>
      <c r="S12" s="26"/>
    </row>
    <row r="13" spans="1:19" x14ac:dyDescent="0.2">
      <c r="A13" s="2">
        <f t="shared" si="7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CPD'!J106</f>
        <v>195.18907334961091</v>
      </c>
      <c r="G13" s="4">
        <f>'Adjusted CPD'!K106</f>
        <v>194.06546436856067</v>
      </c>
      <c r="H13" s="4">
        <f>'Adjusted CPD'!L106</f>
        <v>194.06406036092068</v>
      </c>
      <c r="I13" s="4">
        <f>'Adjusted CPD'!M106</f>
        <v>193.95509857312152</v>
      </c>
      <c r="J13" s="27">
        <f t="shared" si="1"/>
        <v>194.31842416305344</v>
      </c>
      <c r="K13" s="4">
        <f t="shared" si="2"/>
        <v>254.8641362704918</v>
      </c>
      <c r="L13" s="27">
        <f t="shared" si="6"/>
        <v>0</v>
      </c>
      <c r="M13" s="26">
        <f t="shared" si="3"/>
        <v>1.3579799400210177E-4</v>
      </c>
      <c r="N13" s="26">
        <f t="shared" si="4"/>
        <v>1.0353772243179044E-4</v>
      </c>
      <c r="O13" s="26">
        <f t="shared" si="5"/>
        <v>9.491392198486205E-5</v>
      </c>
      <c r="S13" s="26"/>
    </row>
    <row r="14" spans="1:19" x14ac:dyDescent="0.2">
      <c r="A14" s="2">
        <f t="shared" si="7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CPD'!J107+'Adjusted CPD'!J108</f>
        <v>21154.504869045824</v>
      </c>
      <c r="G14" s="4">
        <f>'Adjusted CPD'!K107+'Adjusted CPD'!K108</f>
        <v>31935.225791343561</v>
      </c>
      <c r="H14" s="4">
        <f>'Adjusted CPD'!L107+'Adjusted CPD'!L108</f>
        <v>22772.079713324882</v>
      </c>
      <c r="I14" s="4">
        <f>'Adjusted CPD'!M107+'Adjusted CPD'!M108</f>
        <v>19377.163191526222</v>
      </c>
      <c r="J14" s="27">
        <f t="shared" si="1"/>
        <v>23809.743391310123</v>
      </c>
      <c r="K14" s="4">
        <f t="shared" si="2"/>
        <v>21011.008011495902</v>
      </c>
      <c r="L14" s="27">
        <f t="shared" si="6"/>
        <v>2798.7353798142212</v>
      </c>
      <c r="M14" s="26">
        <f t="shared" si="3"/>
        <v>1.2671469742349183E-2</v>
      </c>
      <c r="N14" s="26">
        <f t="shared" si="4"/>
        <v>1.2686427512159417E-2</v>
      </c>
      <c r="O14" s="26">
        <f t="shared" si="5"/>
        <v>1.5618943531199395E-2</v>
      </c>
      <c r="S14" s="26"/>
    </row>
    <row r="15" spans="1:19" x14ac:dyDescent="0.2">
      <c r="A15" s="2">
        <f t="shared" si="7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CPD'!J109</f>
        <v>7736.8499999999995</v>
      </c>
      <c r="G15" s="4">
        <f>'Adjusted CPD'!K109</f>
        <v>7736.8499999999995</v>
      </c>
      <c r="H15" s="4">
        <f>'Adjusted CPD'!L109</f>
        <v>7736.8499999999995</v>
      </c>
      <c r="I15" s="4">
        <f>'Adjusted CPD'!M109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4.1078588919028179E-3</v>
      </c>
      <c r="N15" s="26">
        <f t="shared" si="4"/>
        <v>4.1223874228427685E-3</v>
      </c>
      <c r="O15" s="26">
        <f t="shared" si="5"/>
        <v>3.783953933781661E-3</v>
      </c>
      <c r="S15" s="26"/>
    </row>
    <row r="16" spans="1:19" x14ac:dyDescent="0.2">
      <c r="A16" s="2">
        <f t="shared" si="7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CPD'!J111</f>
        <v>423.75811550258925</v>
      </c>
      <c r="G16" s="4">
        <f>'Adjusted CPD'!K111</f>
        <v>390.54452211312145</v>
      </c>
      <c r="H16" s="4">
        <f>'Adjusted CPD'!L111</f>
        <v>337.64169529964914</v>
      </c>
      <c r="I16" s="4">
        <f>'Adjusted CPD'!M111</f>
        <v>373.22001245692951</v>
      </c>
      <c r="J16" s="27">
        <f t="shared" si="1"/>
        <v>381.29108634307232</v>
      </c>
      <c r="K16" s="4">
        <f t="shared" si="2"/>
        <v>629.08079918032786</v>
      </c>
      <c r="L16" s="27">
        <f t="shared" si="6"/>
        <v>0</v>
      </c>
      <c r="M16" s="26">
        <f t="shared" si="3"/>
        <v>3.3519000297186334E-4</v>
      </c>
      <c r="N16" s="26">
        <f t="shared" si="4"/>
        <v>2.0316143892963384E-4</v>
      </c>
      <c r="O16" s="26">
        <f t="shared" si="5"/>
        <v>1.9100828900221989E-4</v>
      </c>
      <c r="S16" s="26"/>
    </row>
    <row r="17" spans="1:19" x14ac:dyDescent="0.2">
      <c r="A17" s="2">
        <f t="shared" si="7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CPD'!J112</f>
        <v>1384.2337923121436</v>
      </c>
      <c r="G17" s="4">
        <f>'Adjusted CPD'!K112</f>
        <v>1880.9082447156673</v>
      </c>
      <c r="H17" s="4">
        <f>'Adjusted CPD'!L112</f>
        <v>1246.8362946419832</v>
      </c>
      <c r="I17" s="4">
        <f>'Adjusted CPD'!M112</f>
        <v>1281.6753462659615</v>
      </c>
      <c r="J17" s="27">
        <f t="shared" si="1"/>
        <v>1448.4134194839389</v>
      </c>
      <c r="K17" s="4">
        <f t="shared" si="2"/>
        <v>471.47901019146315</v>
      </c>
      <c r="L17" s="27">
        <f t="shared" si="6"/>
        <v>976.93440929247572</v>
      </c>
      <c r="M17" s="26">
        <f t="shared" si="3"/>
        <v>7.665297394239272E-4</v>
      </c>
      <c r="N17" s="26">
        <f t="shared" si="4"/>
        <v>7.7175094044181771E-4</v>
      </c>
      <c r="O17" s="26">
        <f t="shared" si="5"/>
        <v>9.199183326126536E-4</v>
      </c>
      <c r="S17" s="26"/>
    </row>
    <row r="18" spans="1:19" x14ac:dyDescent="0.2">
      <c r="A18" s="2">
        <f t="shared" si="7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CPD'!J113+'Adjusted CPD'!J114</f>
        <v>318545.44123905996</v>
      </c>
      <c r="G18" s="4">
        <f>'Adjusted CPD'!K113+'Adjusted CPD'!K114</f>
        <v>328430.56304750714</v>
      </c>
      <c r="H18" s="4">
        <f>'Adjusted CPD'!L113+'Adjusted CPD'!L114</f>
        <v>308671.5166774976</v>
      </c>
      <c r="I18" s="4">
        <f>'Adjusted CPD'!M113+'Adjusted CPD'!M114</f>
        <v>306945.0338259188</v>
      </c>
      <c r="J18" s="27">
        <f t="shared" si="1"/>
        <v>315648.13869749586</v>
      </c>
      <c r="K18" s="4">
        <f t="shared" si="2"/>
        <v>178033.18038512053</v>
      </c>
      <c r="L18" s="27">
        <f t="shared" si="6"/>
        <v>137614.95831237533</v>
      </c>
      <c r="M18" s="26">
        <f t="shared" si="3"/>
        <v>0.16744975298924381</v>
      </c>
      <c r="N18" s="26">
        <f t="shared" si="4"/>
        <v>0.16818523262184051</v>
      </c>
      <c r="O18" s="26">
        <f t="shared" si="5"/>
        <v>0.16062947078174458</v>
      </c>
      <c r="S18" s="26"/>
    </row>
    <row r="19" spans="1:19" x14ac:dyDescent="0.2">
      <c r="A19" s="2">
        <f t="shared" si="7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CPD'!J115+'Adjusted CPD'!J116+'Adjusted CPD'!J117</f>
        <v>97488.788458935727</v>
      </c>
      <c r="G19" s="4">
        <f>'Adjusted CPD'!K115+'Adjusted CPD'!K116+'Adjusted CPD'!K117</f>
        <v>103585.33669363486</v>
      </c>
      <c r="H19" s="4">
        <f>'Adjusted CPD'!L115+'Adjusted CPD'!L116+'Adjusted CPD'!L117</f>
        <v>104810.08917915077</v>
      </c>
      <c r="I19" s="4">
        <f>'Adjusted CPD'!M115+'Adjusted CPD'!M116+'Adjusted CPD'!M117</f>
        <v>104703.73661250983</v>
      </c>
      <c r="J19" s="27">
        <f t="shared" si="1"/>
        <v>102646.9877360578</v>
      </c>
      <c r="K19" s="4">
        <f t="shared" si="2"/>
        <v>74432.637616299282</v>
      </c>
      <c r="L19" s="27">
        <f t="shared" si="6"/>
        <v>28214.350119758514</v>
      </c>
      <c r="M19" s="26">
        <f t="shared" si="3"/>
        <v>5.4542094632977683E-2</v>
      </c>
      <c r="N19" s="26">
        <f t="shared" si="4"/>
        <v>5.4692885507127656E-2</v>
      </c>
      <c r="O19" s="26">
        <f t="shared" si="5"/>
        <v>5.0661721794267367E-2</v>
      </c>
      <c r="S19" s="26"/>
    </row>
    <row r="20" spans="1:19" x14ac:dyDescent="0.2">
      <c r="A20" s="2">
        <f t="shared" si="7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CPD'!J118</f>
        <v>41374.447999999997</v>
      </c>
      <c r="G20" s="4">
        <f>'Adjusted CPD'!K118</f>
        <v>41374.448000000004</v>
      </c>
      <c r="H20" s="4">
        <f>'Adjusted CPD'!L118</f>
        <v>41374.447999999997</v>
      </c>
      <c r="I20" s="4">
        <f>'Adjusted CPD'!M118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2.2020765153495724E-2</v>
      </c>
      <c r="N20" s="26">
        <f t="shared" si="4"/>
        <v>2.2045341975385612E-2</v>
      </c>
      <c r="O20" s="26">
        <f t="shared" si="5"/>
        <v>2.0235497039188404E-2</v>
      </c>
      <c r="S20" s="26"/>
    </row>
    <row r="21" spans="1:19" x14ac:dyDescent="0.2">
      <c r="A21" s="2">
        <f t="shared" si="7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CPD'!J119</f>
        <v>0</v>
      </c>
      <c r="G21" s="4">
        <f>'Adjusted CPD'!K119</f>
        <v>0</v>
      </c>
      <c r="H21" s="4">
        <f>'Adjusted CPD'!L119</f>
        <v>0</v>
      </c>
      <c r="I21" s="4">
        <f>'Adjusted CPD'!M119</f>
        <v>0</v>
      </c>
      <c r="J21" s="27">
        <f t="shared" si="1"/>
        <v>0</v>
      </c>
      <c r="K21" s="4">
        <f t="shared" si="2"/>
        <v>3294.1052529030053</v>
      </c>
      <c r="L21" s="27">
        <f t="shared" si="6"/>
        <v>0</v>
      </c>
      <c r="M21" s="26">
        <f t="shared" si="3"/>
        <v>1.7551817683020411E-3</v>
      </c>
      <c r="N21" s="26">
        <f t="shared" si="4"/>
        <v>0</v>
      </c>
      <c r="O21" s="26">
        <f t="shared" si="5"/>
        <v>0</v>
      </c>
      <c r="S21" s="26"/>
    </row>
    <row r="22" spans="1:19" x14ac:dyDescent="0.2">
      <c r="A22" s="2">
        <f t="shared" si="7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CPD'!J120+'Adjusted CPD'!J121</f>
        <v>5127.5892199999998</v>
      </c>
      <c r="G22" s="4">
        <f>'Adjusted CPD'!K120+'Adjusted CPD'!K121</f>
        <v>5127.2414599999993</v>
      </c>
      <c r="H22" s="4">
        <f>'Adjusted CPD'!L120+'Adjusted CPD'!L121</f>
        <v>5128.8744200000001</v>
      </c>
      <c r="I22" s="4">
        <f>'Adjusted CPD'!M120+'Adjusted CPD'!M121</f>
        <v>5125.2758599999997</v>
      </c>
      <c r="J22" s="27">
        <f t="shared" si="1"/>
        <v>5127.2452400000002</v>
      </c>
      <c r="K22" s="4">
        <f t="shared" si="2"/>
        <v>2523.1266526432323</v>
      </c>
      <c r="L22" s="27">
        <f t="shared" si="6"/>
        <v>2604.1185873567679</v>
      </c>
      <c r="M22" s="26">
        <f t="shared" si="3"/>
        <v>2.7180070127941682E-3</v>
      </c>
      <c r="N22" s="26">
        <f t="shared" si="4"/>
        <v>2.7319246581239721E-3</v>
      </c>
      <c r="O22" s="26">
        <f t="shared" si="5"/>
        <v>2.5076414163406847E-3</v>
      </c>
      <c r="S22" s="26"/>
    </row>
    <row r="23" spans="1:19" x14ac:dyDescent="0.2">
      <c r="A23" s="2">
        <f t="shared" si="7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CPD'!J122</f>
        <v>52230.119999999995</v>
      </c>
      <c r="G23" s="4">
        <f>'Adjusted CPD'!K122</f>
        <v>52230.119999999995</v>
      </c>
      <c r="H23" s="4">
        <f>'Adjusted CPD'!L122</f>
        <v>52230.119999999995</v>
      </c>
      <c r="I23" s="4">
        <f>'Adjusted CPD'!M122</f>
        <v>52230.119999999995</v>
      </c>
      <c r="J23" s="27">
        <f t="shared" si="1"/>
        <v>52230.119999999995</v>
      </c>
      <c r="K23" s="4">
        <f t="shared" si="2"/>
        <v>32556.159560685934</v>
      </c>
      <c r="L23" s="27">
        <f t="shared" si="6"/>
        <v>19673.960439314062</v>
      </c>
      <c r="M23" s="26">
        <f t="shared" si="3"/>
        <v>2.7724368880552346E-2</v>
      </c>
      <c r="N23" s="26">
        <f t="shared" si="4"/>
        <v>2.7829515860016484E-2</v>
      </c>
      <c r="O23" s="26">
        <f t="shared" si="5"/>
        <v>2.5544810618777437E-2</v>
      </c>
      <c r="S23" s="26"/>
    </row>
    <row r="24" spans="1:19" x14ac:dyDescent="0.2">
      <c r="A24" s="2">
        <f t="shared" si="7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CPD'!J123</f>
        <v>20.025713200778362</v>
      </c>
      <c r="G24" s="4">
        <f>'Adjusted CPD'!K123</f>
        <v>10.907769775438309</v>
      </c>
      <c r="H24" s="4">
        <f>'Adjusted CPD'!L123</f>
        <v>14.413838069763184</v>
      </c>
      <c r="I24" s="4">
        <f>'Adjusted CPD'!M123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1.0443563890988111E-4</v>
      </c>
      <c r="N24" s="26">
        <f t="shared" si="4"/>
        <v>8.9753424327808052E-6</v>
      </c>
      <c r="O24" s="26">
        <f t="shared" si="5"/>
        <v>5.3347936628672519E-6</v>
      </c>
      <c r="S24" s="26"/>
    </row>
    <row r="25" spans="1:19" x14ac:dyDescent="0.2">
      <c r="A25" s="2">
        <f t="shared" si="7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CPD'!J129+'Adjusted CPD'!J130</f>
        <v>43948.81102110714</v>
      </c>
      <c r="G25" s="4">
        <f>'Adjusted CPD'!K129+'Adjusted CPD'!K130</f>
        <v>49879.919623814705</v>
      </c>
      <c r="H25" s="4">
        <f>'Adjusted CPD'!L129+'Adjusted CPD'!L130</f>
        <v>47326.199357539874</v>
      </c>
      <c r="I25" s="4">
        <f>'Adjusted CPD'!M129+'Adjusted CPD'!M130</f>
        <v>47640.047332774935</v>
      </c>
      <c r="J25" s="27">
        <f t="shared" si="1"/>
        <v>47198.744333809162</v>
      </c>
      <c r="K25" s="4">
        <f t="shared" si="2"/>
        <v>23763.179618420985</v>
      </c>
      <c r="L25" s="27">
        <f t="shared" si="6"/>
        <v>23435.564715388176</v>
      </c>
      <c r="M25" s="26">
        <f t="shared" si="3"/>
        <v>2.5023422134025509E-2</v>
      </c>
      <c r="N25" s="26">
        <f t="shared" si="4"/>
        <v>2.5148672911542332E-2</v>
      </c>
      <c r="O25" s="26">
        <f t="shared" si="5"/>
        <v>2.4395369960287034E-2</v>
      </c>
      <c r="S25" s="26"/>
    </row>
    <row r="26" spans="1:19" ht="15" thickBot="1" x14ac:dyDescent="0.25">
      <c r="A26" s="2">
        <f t="shared" si="7"/>
        <v>18</v>
      </c>
      <c r="B26" s="2"/>
      <c r="C26" s="2" t="s">
        <v>213</v>
      </c>
      <c r="D26" s="29">
        <f t="shared" ref="D26:O26" si="8">SUM(D9:D25)</f>
        <v>6346682090.850563</v>
      </c>
      <c r="E26" s="30">
        <f t="shared" si="8"/>
        <v>0.77415314919707834</v>
      </c>
      <c r="F26" s="29">
        <f t="shared" si="8"/>
        <v>1429594.0814335374</v>
      </c>
      <c r="G26" s="29">
        <f t="shared" si="8"/>
        <v>1618612.7973562002</v>
      </c>
      <c r="H26" s="29">
        <f t="shared" si="8"/>
        <v>1521668.0705732859</v>
      </c>
      <c r="I26" s="29">
        <f t="shared" si="8"/>
        <v>1405071.0523309677</v>
      </c>
      <c r="J26" s="29">
        <f t="shared" si="8"/>
        <v>1493736.5004234978</v>
      </c>
      <c r="K26" s="29">
        <f t="shared" si="8"/>
        <v>722527.56043380743</v>
      </c>
      <c r="L26" s="29">
        <f t="shared" si="8"/>
        <v>779868.63316508057</v>
      </c>
      <c r="M26" s="30">
        <f t="shared" si="8"/>
        <v>0.79634632629674351</v>
      </c>
      <c r="N26" s="30">
        <f t="shared" si="8"/>
        <v>0.79590021292735424</v>
      </c>
      <c r="O26" s="30">
        <f t="shared" si="8"/>
        <v>0.79163435530291126</v>
      </c>
    </row>
    <row r="27" spans="1:19" ht="15" thickTop="1" x14ac:dyDescent="0.2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31"/>
      <c r="M27" s="26"/>
    </row>
    <row r="28" spans="1:19" x14ac:dyDescent="0.2">
      <c r="A28" s="2">
        <f>A26+1</f>
        <v>19</v>
      </c>
      <c r="B28" s="2"/>
      <c r="C28" s="2" t="s">
        <v>214</v>
      </c>
      <c r="D28" s="4">
        <f>'Adjusted Energy'!Q128+'Adjusted Energy'!Q127+'Adjusted Energy'!Q126+'Adjusted Energy'!Q125+'Adjusted Energy'!Q124+'Adjusted Energy'!Q110</f>
        <v>405090610.63764006</v>
      </c>
      <c r="E28" s="3"/>
      <c r="F28" s="4">
        <f>'Adjusted CPD'!J133</f>
        <v>41055.984386738011</v>
      </c>
      <c r="G28" s="4">
        <f>'Adjusted CPD'!K133</f>
        <v>60224.492204944036</v>
      </c>
      <c r="H28" s="4">
        <f>'Adjusted CPD'!L133</f>
        <v>42972.58954734412</v>
      </c>
      <c r="I28" s="4">
        <f>'Adjusted CPD'!M133</f>
        <v>49166.943786271491</v>
      </c>
      <c r="J28" s="27">
        <f>AVERAGE(F28:I28)</f>
        <v>48355.002481324416</v>
      </c>
      <c r="K28" s="4">
        <f>D28/8784</f>
        <v>46116.872795724048</v>
      </c>
      <c r="L28" s="31"/>
      <c r="M28" s="26"/>
    </row>
    <row r="29" spans="1:19" ht="15" thickBot="1" x14ac:dyDescent="0.25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K29" si="9">F28+F26</f>
        <v>1470650.0658202753</v>
      </c>
      <c r="G29" s="32">
        <f t="shared" si="9"/>
        <v>1678837.2895611443</v>
      </c>
      <c r="H29" s="32">
        <f t="shared" si="9"/>
        <v>1564640.6601206299</v>
      </c>
      <c r="I29" s="32">
        <f t="shared" si="9"/>
        <v>1454237.9961172391</v>
      </c>
      <c r="J29" s="32">
        <f>J28+J26</f>
        <v>1542091.5029048221</v>
      </c>
      <c r="K29" s="32">
        <f t="shared" si="9"/>
        <v>768644.43322953151</v>
      </c>
      <c r="L29" s="31"/>
      <c r="M29" s="26"/>
    </row>
    <row r="30" spans="1:19" ht="15" thickTop="1" x14ac:dyDescent="0.2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31"/>
      <c r="M30" s="26"/>
    </row>
    <row r="31" spans="1:19" x14ac:dyDescent="0.2">
      <c r="A31" s="60" t="s">
        <v>0</v>
      </c>
      <c r="B31" s="2"/>
      <c r="C31" s="2"/>
      <c r="D31" s="4"/>
      <c r="E31" s="3"/>
      <c r="F31" s="4"/>
      <c r="G31" s="89" t="s">
        <v>353</v>
      </c>
      <c r="H31" s="4"/>
      <c r="I31" s="4"/>
      <c r="J31" s="27"/>
      <c r="K31" s="4"/>
      <c r="L31" s="31"/>
      <c r="M31" s="26"/>
      <c r="N31" s="61"/>
      <c r="O31" s="89" t="s">
        <v>353</v>
      </c>
    </row>
    <row r="32" spans="1:19" x14ac:dyDescent="0.2">
      <c r="A32" s="60" t="s">
        <v>237</v>
      </c>
      <c r="B32" s="2"/>
      <c r="C32" s="2"/>
      <c r="D32" s="4"/>
      <c r="E32" s="3"/>
      <c r="F32" s="4"/>
      <c r="G32" s="89" t="s">
        <v>354</v>
      </c>
      <c r="H32" s="4"/>
      <c r="I32" s="4"/>
      <c r="J32" s="27"/>
      <c r="K32" s="4"/>
      <c r="L32" s="31"/>
      <c r="M32" s="26"/>
      <c r="N32" s="61"/>
      <c r="O32" s="89" t="s">
        <v>354</v>
      </c>
    </row>
    <row r="33" spans="1:19" x14ac:dyDescent="0.2">
      <c r="A33" s="60" t="str">
        <f>A3</f>
        <v>ADJUSTED TEST YEAR PERIOD ENDED DECEMBER 31, 2020</v>
      </c>
      <c r="B33" s="2"/>
      <c r="C33" s="2"/>
      <c r="D33" s="4"/>
      <c r="E33" s="3"/>
      <c r="F33" s="4"/>
      <c r="G33" s="89" t="s">
        <v>378</v>
      </c>
      <c r="H33" s="33"/>
      <c r="I33" s="33"/>
      <c r="J33" s="27"/>
      <c r="K33" s="4"/>
      <c r="L33" s="31"/>
      <c r="M33" s="26"/>
      <c r="O33" s="89" t="s">
        <v>378</v>
      </c>
    </row>
    <row r="34" spans="1:19" x14ac:dyDescent="0.2">
      <c r="A34" s="60"/>
      <c r="B34" s="2"/>
      <c r="C34" s="2"/>
      <c r="D34" s="4"/>
      <c r="E34" s="3"/>
      <c r="F34" s="4"/>
      <c r="G34" s="89" t="s">
        <v>379</v>
      </c>
      <c r="H34" s="33"/>
      <c r="I34" s="33"/>
      <c r="J34" s="27"/>
      <c r="K34" s="4"/>
      <c r="L34" s="31"/>
      <c r="M34" s="26"/>
      <c r="O34" s="89" t="s">
        <v>379</v>
      </c>
    </row>
    <row r="35" spans="1:19" x14ac:dyDescent="0.2">
      <c r="A35" s="60"/>
      <c r="B35" s="2"/>
      <c r="C35" s="2"/>
      <c r="D35" s="4"/>
      <c r="E35" s="3"/>
      <c r="F35" s="4"/>
      <c r="G35" s="61" t="s">
        <v>292</v>
      </c>
      <c r="H35" s="33"/>
      <c r="I35" s="33"/>
      <c r="J35" s="27"/>
      <c r="K35" s="4"/>
      <c r="L35" s="31"/>
      <c r="M35" s="26"/>
      <c r="O35" s="61" t="s">
        <v>293</v>
      </c>
    </row>
    <row r="36" spans="1:19" ht="15" x14ac:dyDescent="0.25">
      <c r="A36" s="2"/>
      <c r="B36" s="2"/>
      <c r="C36" s="2"/>
      <c r="D36" s="4"/>
      <c r="E36" s="3"/>
      <c r="F36" s="17"/>
      <c r="G36" s="17"/>
      <c r="H36" s="17"/>
      <c r="I36" s="17"/>
      <c r="J36" s="27"/>
      <c r="K36" s="4"/>
      <c r="L36" s="31"/>
      <c r="M36" s="26"/>
    </row>
    <row r="37" spans="1:19" ht="70.5" customHeight="1" x14ac:dyDescent="0.2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F$7</f>
        <v>Jun 2020
Coincident kW @ Source</v>
      </c>
      <c r="G37" s="23" t="str">
        <f>G$7</f>
        <v>Jul 2020
Coincident kW @ Source</v>
      </c>
      <c r="H37" s="23" t="str">
        <f>H$7</f>
        <v>Aug 2020
Coincident kW @ Source</v>
      </c>
      <c r="I37" s="23" t="str">
        <f>I$7</f>
        <v>Sep 2020
Coincident kW @ Source</v>
      </c>
      <c r="J37" s="21" t="s">
        <v>184</v>
      </c>
      <c r="K37" s="21" t="s">
        <v>185</v>
      </c>
      <c r="L37" s="21" t="s">
        <v>186</v>
      </c>
      <c r="M37" s="21" t="s">
        <v>187</v>
      </c>
      <c r="N37" s="21" t="s">
        <v>188</v>
      </c>
      <c r="O37" s="21" t="s">
        <v>348</v>
      </c>
    </row>
    <row r="38" spans="1:19" x14ac:dyDescent="0.2">
      <c r="A38" s="2"/>
      <c r="B38" s="2"/>
      <c r="C38" s="34" t="s">
        <v>145</v>
      </c>
      <c r="D38" s="2"/>
      <c r="E38" s="3"/>
      <c r="F38" s="2"/>
      <c r="G38" s="2"/>
      <c r="H38" s="2"/>
      <c r="I38" s="2"/>
      <c r="J38" s="2"/>
      <c r="K38" s="2"/>
      <c r="L38" s="31"/>
      <c r="M38" s="26"/>
    </row>
    <row r="39" spans="1:19" x14ac:dyDescent="0.2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0">D39/$D$62</f>
        <v>0.10100100005925243</v>
      </c>
      <c r="F39" s="4">
        <f>'Adjusted CPD'!J145</f>
        <v>206526.45782642558</v>
      </c>
      <c r="G39" s="4">
        <f>'Adjusted CPD'!K145</f>
        <v>230696.83145324283</v>
      </c>
      <c r="H39" s="4">
        <f>'Adjusted CPD'!L145</f>
        <v>195538.51897968812</v>
      </c>
      <c r="I39" s="4">
        <f>'Adjusted CPD'!M145</f>
        <v>172703.91443618457</v>
      </c>
      <c r="J39" s="4">
        <f>AVERAGE(F39:I39)</f>
        <v>201366.43067388528</v>
      </c>
      <c r="K39" s="4">
        <f t="shared" ref="K39:K52" si="11">D39/8784</f>
        <v>94265.593635928992</v>
      </c>
      <c r="L39" s="4">
        <f>IF((J39-K39)&lt;0,0,(J39-K39))</f>
        <v>107100.83703795628</v>
      </c>
      <c r="M39" s="26">
        <f>K39/$K$62*$L$65+L39/$L$62*$L$66</f>
        <v>0.1067206791036808</v>
      </c>
      <c r="N39" s="26">
        <f>J39/$J$62</f>
        <v>0.10729307679388446</v>
      </c>
      <c r="O39" s="26">
        <f>G39/$G$62</f>
        <v>0.1128296636083759</v>
      </c>
      <c r="S39" s="26"/>
    </row>
    <row r="40" spans="1:19" x14ac:dyDescent="0.2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0"/>
        <v>2.0961573020709352E-2</v>
      </c>
      <c r="F40" s="4">
        <f>'Adjusted CPD'!J146</f>
        <v>35655.0621090649</v>
      </c>
      <c r="G40" s="4">
        <f>'Adjusted CPD'!K146</f>
        <v>42409.611072620115</v>
      </c>
      <c r="H40" s="4">
        <f>'Adjusted CPD'!L146</f>
        <v>40674.266764825719</v>
      </c>
      <c r="I40" s="4">
        <f>'Adjusted CPD'!M146</f>
        <v>36895.606761907286</v>
      </c>
      <c r="J40" s="4">
        <f t="shared" ref="J40:J51" si="12">AVERAGE(F40:I40)</f>
        <v>38908.6366771045</v>
      </c>
      <c r="K40" s="4">
        <f t="shared" si="11"/>
        <v>19563.718410519126</v>
      </c>
      <c r="L40" s="4">
        <f t="shared" ref="L40:L52" si="13">IF((J40-K40)&lt;0,0,(J40-K40))</f>
        <v>19344.918266585373</v>
      </c>
      <c r="M40" s="26">
        <f t="shared" ref="M40:M52" si="14">K40/$K$62*$L$65+L40/$L$62*$L$66</f>
        <v>2.062810753279944E-2</v>
      </c>
      <c r="N40" s="26">
        <f t="shared" ref="N40:N52" si="15">J40/$J$62</f>
        <v>2.0731495954768989E-2</v>
      </c>
      <c r="O40" s="26">
        <f t="shared" ref="O40:O52" si="16">G40/$G$62</f>
        <v>2.0741776646618609E-2</v>
      </c>
      <c r="S40" s="26"/>
    </row>
    <row r="41" spans="1:19" x14ac:dyDescent="0.2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0"/>
        <v>3.7402884913796966E-2</v>
      </c>
      <c r="F41" s="4">
        <f>'Adjusted CPD'!J147+'Adjusted CPD'!J148</f>
        <v>49821.975733460757</v>
      </c>
      <c r="G41" s="4">
        <f>'Adjusted CPD'!K147+'Adjusted CPD'!K148</f>
        <v>55999.805799687827</v>
      </c>
      <c r="H41" s="4">
        <f>'Adjusted CPD'!L147+'Adjusted CPD'!L148</f>
        <v>53393.573697852509</v>
      </c>
      <c r="I41" s="4">
        <f>'Adjusted CPD'!M147+'Adjusted CPD'!M148</f>
        <v>51782.315189236804</v>
      </c>
      <c r="J41" s="4">
        <f t="shared" si="12"/>
        <v>52749.417605059476</v>
      </c>
      <c r="K41" s="4">
        <f t="shared" si="11"/>
        <v>34908.616231789616</v>
      </c>
      <c r="L41" s="4">
        <f t="shared" si="13"/>
        <v>17840.80137326986</v>
      </c>
      <c r="M41" s="26">
        <f t="shared" si="14"/>
        <v>2.8010860920397472E-2</v>
      </c>
      <c r="N41" s="26">
        <f t="shared" si="15"/>
        <v>2.8106210628017617E-2</v>
      </c>
      <c r="O41" s="26">
        <f t="shared" si="16"/>
        <v>2.738849602186133E-2</v>
      </c>
      <c r="S41" s="26"/>
    </row>
    <row r="42" spans="1:19" x14ac:dyDescent="0.2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0"/>
        <v>5.3065638057606633E-3</v>
      </c>
      <c r="F42" s="4">
        <f>'Adjusted CPD'!J149</f>
        <v>5634.3741437042099</v>
      </c>
      <c r="G42" s="4">
        <f>'Adjusted CPD'!K149</f>
        <v>9586.0242997959976</v>
      </c>
      <c r="H42" s="4">
        <f>'Adjusted CPD'!L149</f>
        <v>9168.367720395001</v>
      </c>
      <c r="I42" s="4">
        <f>'Adjusted CPD'!M149</f>
        <v>11743.988058904577</v>
      </c>
      <c r="J42" s="4">
        <f t="shared" si="12"/>
        <v>9033.1885556999459</v>
      </c>
      <c r="K42" s="4">
        <f t="shared" si="11"/>
        <v>4952.6874686736246</v>
      </c>
      <c r="L42" s="4">
        <f t="shared" si="13"/>
        <v>4080.5010870263213</v>
      </c>
      <c r="M42" s="26">
        <f t="shared" si="14"/>
        <v>4.7913009337474978E-3</v>
      </c>
      <c r="N42" s="26">
        <f t="shared" si="15"/>
        <v>4.8131090676676799E-3</v>
      </c>
      <c r="O42" s="26">
        <f t="shared" si="16"/>
        <v>4.6883517657108076E-3</v>
      </c>
      <c r="S42" s="26"/>
    </row>
    <row r="43" spans="1:19" x14ac:dyDescent="0.2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0"/>
        <v>6.627061886558332E-3</v>
      </c>
      <c r="F43" s="4">
        <f>'Adjusted CPD'!J150</f>
        <v>7943.4154534447698</v>
      </c>
      <c r="G43" s="4">
        <f>'Adjusted CPD'!K150</f>
        <v>9089.5783767389912</v>
      </c>
      <c r="H43" s="4">
        <f>'Adjusted CPD'!L150</f>
        <v>10606.769337240597</v>
      </c>
      <c r="I43" s="4">
        <f>'Adjusted CPD'!M150</f>
        <v>9944.096866803211</v>
      </c>
      <c r="J43" s="4">
        <f t="shared" si="12"/>
        <v>9395.9650085568937</v>
      </c>
      <c r="K43" s="4">
        <f t="shared" si="11"/>
        <v>6185.1261119392566</v>
      </c>
      <c r="L43" s="4">
        <f t="shared" si="13"/>
        <v>3210.8388966176371</v>
      </c>
      <c r="M43" s="26">
        <f t="shared" si="14"/>
        <v>4.9892451997020871E-3</v>
      </c>
      <c r="N43" s="26">
        <f t="shared" si="15"/>
        <v>5.006405446240484E-3</v>
      </c>
      <c r="O43" s="26">
        <f t="shared" si="16"/>
        <v>4.4455490096199663E-3</v>
      </c>
      <c r="S43" s="26"/>
    </row>
    <row r="44" spans="1:19" x14ac:dyDescent="0.2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0"/>
        <v>5.1148000723449079E-3</v>
      </c>
      <c r="F44" s="4">
        <f>'Adjusted CPD'!J151+'Adjusted CPD'!J152</f>
        <v>6539.3035525398891</v>
      </c>
      <c r="G44" s="4">
        <f>'Adjusted CPD'!K151+'Adjusted CPD'!K152</f>
        <v>7318.9266186623427</v>
      </c>
      <c r="H44" s="4">
        <f>'Adjusted CPD'!L151+'Adjusted CPD'!L152</f>
        <v>6415.2016294590403</v>
      </c>
      <c r="I44" s="4">
        <f>'Adjusted CPD'!M151+'Adjusted CPD'!M152</f>
        <v>6699.5412602073211</v>
      </c>
      <c r="J44" s="4">
        <f t="shared" si="12"/>
        <v>6743.2432652171483</v>
      </c>
      <c r="K44" s="4">
        <f t="shared" si="11"/>
        <v>4773.7117936043333</v>
      </c>
      <c r="L44" s="4">
        <f t="shared" si="13"/>
        <v>1969.531471612815</v>
      </c>
      <c r="M44" s="26">
        <f t="shared" si="14"/>
        <v>3.5824427623963127E-3</v>
      </c>
      <c r="N44" s="26">
        <f t="shared" si="15"/>
        <v>3.5929688730814706E-3</v>
      </c>
      <c r="O44" s="26">
        <f t="shared" si="16"/>
        <v>3.5795551380402471E-3</v>
      </c>
      <c r="S44" s="26"/>
    </row>
    <row r="45" spans="1:19" x14ac:dyDescent="0.2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0"/>
        <v>2.048243666191198E-2</v>
      </c>
      <c r="F45" s="4">
        <f>'Adjusted CPD'!J153+'Adjusted CPD'!J154</f>
        <v>22532.881892220918</v>
      </c>
      <c r="G45" s="4">
        <f>'Adjusted CPD'!K153+'Adjusted CPD'!K154</f>
        <v>24211.997420643056</v>
      </c>
      <c r="H45" s="4">
        <f>'Adjusted CPD'!L153+'Adjusted CPD'!L154</f>
        <v>22725.729249801443</v>
      </c>
      <c r="I45" s="4">
        <f>'Adjusted CPD'!M153+'Adjusted CPD'!M154</f>
        <v>22723.308679583861</v>
      </c>
      <c r="J45" s="4">
        <f t="shared" si="12"/>
        <v>23048.479310562318</v>
      </c>
      <c r="K45" s="4">
        <f t="shared" si="11"/>
        <v>19116.533993849047</v>
      </c>
      <c r="L45" s="4">
        <f t="shared" si="13"/>
        <v>3931.9453167132706</v>
      </c>
      <c r="M45" s="26">
        <f t="shared" si="14"/>
        <v>1.2259792765294911E-2</v>
      </c>
      <c r="N45" s="26">
        <f t="shared" si="15"/>
        <v>1.2280806946691983E-2</v>
      </c>
      <c r="O45" s="26">
        <f t="shared" si="16"/>
        <v>1.1841651690875967E-2</v>
      </c>
      <c r="S45" s="26"/>
    </row>
    <row r="46" spans="1:19" x14ac:dyDescent="0.2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0"/>
        <v>7.5412463393467856E-3</v>
      </c>
      <c r="F46" s="4">
        <f>'Adjusted CPD'!J155+'Adjusted CPD'!J156</f>
        <v>10249.416379122124</v>
      </c>
      <c r="G46" s="4">
        <f>'Adjusted CPD'!K155+'Adjusted CPD'!K156</f>
        <v>11665.42266317557</v>
      </c>
      <c r="H46" s="4">
        <f>'Adjusted CPD'!L155+'Adjusted CPD'!L156</f>
        <v>10281.830312788657</v>
      </c>
      <c r="I46" s="4">
        <f>'Adjusted CPD'!M155+'Adjusted CPD'!M156</f>
        <v>9829.5741978952956</v>
      </c>
      <c r="J46" s="4">
        <f t="shared" si="12"/>
        <v>10506.560888245413</v>
      </c>
      <c r="K46" s="4">
        <f t="shared" si="11"/>
        <v>7038.3467739553271</v>
      </c>
      <c r="L46" s="4">
        <f t="shared" si="13"/>
        <v>3468.2141142900855</v>
      </c>
      <c r="M46" s="26">
        <f t="shared" si="14"/>
        <v>5.5796229601782444E-3</v>
      </c>
      <c r="N46" s="26">
        <f t="shared" si="15"/>
        <v>5.5981587419989577E-3</v>
      </c>
      <c r="O46" s="26">
        <f t="shared" si="16"/>
        <v>5.7053480390015241E-3</v>
      </c>
      <c r="S46" s="26"/>
    </row>
    <row r="47" spans="1:19" x14ac:dyDescent="0.2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0"/>
        <v>7.9059750366479269E-3</v>
      </c>
      <c r="F47" s="4">
        <f>'Adjusted CPD'!J157</f>
        <v>11663.202661413741</v>
      </c>
      <c r="G47" s="4">
        <f>'Adjusted CPD'!K157</f>
        <v>12719.386338195076</v>
      </c>
      <c r="H47" s="4">
        <f>'Adjusted CPD'!L157</f>
        <v>11633.320814486522</v>
      </c>
      <c r="I47" s="4">
        <f>'Adjusted CPD'!M157</f>
        <v>8316.9235984670941</v>
      </c>
      <c r="J47" s="4">
        <f t="shared" si="12"/>
        <v>11083.208353140608</v>
      </c>
      <c r="K47" s="4">
        <f t="shared" si="11"/>
        <v>7378.7529793095437</v>
      </c>
      <c r="L47" s="4">
        <f t="shared" si="13"/>
        <v>3704.4553738310642</v>
      </c>
      <c r="M47" s="26">
        <f t="shared" si="14"/>
        <v>5.8856125842477215E-3</v>
      </c>
      <c r="N47" s="26">
        <f t="shared" si="15"/>
        <v>5.9054109514508823E-3</v>
      </c>
      <c r="O47" s="26">
        <f t="shared" si="16"/>
        <v>6.220822682319287E-3</v>
      </c>
      <c r="S47" s="26"/>
    </row>
    <row r="48" spans="1:19" x14ac:dyDescent="0.2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0"/>
        <v>2.3500971000771115E-4</v>
      </c>
      <c r="F48" s="4">
        <f>'Adjusted CPD'!J158</f>
        <v>0</v>
      </c>
      <c r="G48" s="4">
        <f>'Adjusted CPD'!K158</f>
        <v>0</v>
      </c>
      <c r="H48" s="4">
        <f>'Adjusted CPD'!L158</f>
        <v>0</v>
      </c>
      <c r="I48" s="4">
        <f>'Adjusted CPD'!M158</f>
        <v>0</v>
      </c>
      <c r="J48" s="4">
        <f t="shared" si="12"/>
        <v>0</v>
      </c>
      <c r="K48" s="4">
        <f t="shared" si="11"/>
        <v>219.33772745901643</v>
      </c>
      <c r="L48" s="4">
        <f t="shared" si="13"/>
        <v>0</v>
      </c>
      <c r="M48" s="26">
        <f t="shared" si="14"/>
        <v>1.1686863375042353E-4</v>
      </c>
      <c r="N48" s="26">
        <f t="shared" si="15"/>
        <v>0</v>
      </c>
      <c r="O48" s="26">
        <f t="shared" si="16"/>
        <v>0</v>
      </c>
      <c r="S48" s="26"/>
    </row>
    <row r="49" spans="1:19" x14ac:dyDescent="0.2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0"/>
        <v>6.7639112513796676E-4</v>
      </c>
      <c r="F49" s="4">
        <f>'Adjusted CPD'!J159</f>
        <v>0</v>
      </c>
      <c r="G49" s="4">
        <f>'Adjusted CPD'!K159</f>
        <v>0</v>
      </c>
      <c r="H49" s="4">
        <f>'Adjusted CPD'!L159</f>
        <v>0</v>
      </c>
      <c r="I49" s="4">
        <f>'Adjusted CPD'!M159</f>
        <v>0</v>
      </c>
      <c r="J49" s="4">
        <f t="shared" si="12"/>
        <v>0</v>
      </c>
      <c r="K49" s="4">
        <f t="shared" si="11"/>
        <v>631.28494672131171</v>
      </c>
      <c r="L49" s="4">
        <f t="shared" si="13"/>
        <v>0</v>
      </c>
      <c r="M49" s="26">
        <f t="shared" si="14"/>
        <v>3.363644279770065E-4</v>
      </c>
      <c r="N49" s="26">
        <f t="shared" si="15"/>
        <v>0</v>
      </c>
      <c r="O49" s="26">
        <f t="shared" si="16"/>
        <v>0</v>
      </c>
      <c r="S49" s="26"/>
    </row>
    <row r="50" spans="1:19" x14ac:dyDescent="0.2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0"/>
        <v>1.0918942512498811E-3</v>
      </c>
      <c r="F50" s="4">
        <f>'Adjusted CPD'!J160</f>
        <v>852.66836065344637</v>
      </c>
      <c r="G50" s="4">
        <f>'Adjusted CPD'!K160</f>
        <v>2649.7961246352252</v>
      </c>
      <c r="H50" s="4">
        <f>'Adjusted CPD'!L160</f>
        <v>2745.3313377728423</v>
      </c>
      <c r="I50" s="4">
        <f>'Adjusted CPD'!M160</f>
        <v>1261.7738278407735</v>
      </c>
      <c r="J50" s="4">
        <f t="shared" si="12"/>
        <v>1877.3924127255716</v>
      </c>
      <c r="K50" s="4">
        <f t="shared" si="11"/>
        <v>1019.0796103142077</v>
      </c>
      <c r="L50" s="4">
        <f>IF((J50-K50)&lt;0,0,(J50-K50))</f>
        <v>858.31280241136392</v>
      </c>
      <c r="M50" s="26">
        <f t="shared" si="14"/>
        <v>9.9573445947960591E-4</v>
      </c>
      <c r="N50" s="26">
        <f t="shared" si="15"/>
        <v>1.0003216903468901E-3</v>
      </c>
      <c r="O50" s="26">
        <f t="shared" si="16"/>
        <v>1.2959675409931512E-3</v>
      </c>
      <c r="S50" s="26"/>
    </row>
    <row r="51" spans="1:19" x14ac:dyDescent="0.2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0"/>
        <v>5.2553487667294198E-5</v>
      </c>
      <c r="F51" s="4">
        <f>'Adjusted CPD'!J161</f>
        <v>0</v>
      </c>
      <c r="G51" s="4">
        <f>'Adjusted CPD'!K161</f>
        <v>0</v>
      </c>
      <c r="H51" s="4">
        <f>'Adjusted CPD'!L161</f>
        <v>0</v>
      </c>
      <c r="I51" s="4">
        <f>'Adjusted CPD'!M161</f>
        <v>0</v>
      </c>
      <c r="J51" s="4">
        <f t="shared" si="12"/>
        <v>0</v>
      </c>
      <c r="K51" s="4">
        <f t="shared" si="11"/>
        <v>49.048877829820455</v>
      </c>
      <c r="L51" s="4">
        <f t="shared" si="13"/>
        <v>0</v>
      </c>
      <c r="M51" s="26">
        <f t="shared" si="14"/>
        <v>2.6134470368457882E-5</v>
      </c>
      <c r="N51" s="26">
        <f t="shared" si="15"/>
        <v>0</v>
      </c>
      <c r="O51" s="26">
        <f t="shared" si="16"/>
        <v>0</v>
      </c>
      <c r="S51" s="26"/>
    </row>
    <row r="52" spans="1:19" x14ac:dyDescent="0.2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0"/>
        <v>3.5238373527437189E-3</v>
      </c>
      <c r="F52" s="4">
        <f>'Adjusted CPD'!J162</f>
        <v>6311.4526837692265</v>
      </c>
      <c r="G52" s="4">
        <f>'Adjusted CPD'!K162</f>
        <v>5755.6018981857305</v>
      </c>
      <c r="H52" s="4">
        <f>'Adjusted CPD'!L162</f>
        <v>5307.3249673995979</v>
      </c>
      <c r="I52" s="4">
        <f>'Adjusted CPD'!M162</f>
        <v>4177.1455672859192</v>
      </c>
      <c r="J52" s="4">
        <f>AVERAGE(F52:I52)</f>
        <v>5387.8812791601185</v>
      </c>
      <c r="K52" s="4">
        <f t="shared" si="11"/>
        <v>3288.8448603278689</v>
      </c>
      <c r="L52" s="4">
        <f t="shared" si="13"/>
        <v>2099.0364188322496</v>
      </c>
      <c r="M52" s="26">
        <f t="shared" si="14"/>
        <v>2.8595798199527104E-3</v>
      </c>
      <c r="N52" s="26">
        <f t="shared" si="15"/>
        <v>2.8707980665231563E-3</v>
      </c>
      <c r="O52" s="26">
        <f t="shared" si="16"/>
        <v>2.8149611849681835E-3</v>
      </c>
      <c r="S52" s="26"/>
    </row>
    <row r="53" spans="1:19" ht="15" thickBot="1" x14ac:dyDescent="0.25">
      <c r="A53" s="2">
        <v>15</v>
      </c>
      <c r="B53" s="2"/>
      <c r="C53" s="2" t="s">
        <v>172</v>
      </c>
      <c r="D53" s="29">
        <f t="shared" ref="D53:O53" si="17">SUM(D39:D52)</f>
        <v>1786583763.1807899</v>
      </c>
      <c r="E53" s="30">
        <f t="shared" si="17"/>
        <v>0.21792322772313591</v>
      </c>
      <c r="F53" s="29">
        <f t="shared" si="17"/>
        <v>363730.21079581958</v>
      </c>
      <c r="G53" s="29">
        <f t="shared" si="17"/>
        <v>412102.98206558265</v>
      </c>
      <c r="H53" s="29">
        <f t="shared" si="17"/>
        <v>368490.23481171002</v>
      </c>
      <c r="I53" s="29">
        <f t="shared" si="17"/>
        <v>336078.18844431668</v>
      </c>
      <c r="J53" s="29">
        <f t="shared" si="17"/>
        <v>370100.40402935725</v>
      </c>
      <c r="K53" s="29">
        <f t="shared" si="17"/>
        <v>203390.68342222107</v>
      </c>
      <c r="L53" s="29">
        <f>SUM(L39:L52)</f>
        <v>167609.39215914631</v>
      </c>
      <c r="M53" s="30">
        <f t="shared" si="17"/>
        <v>0.1967823465739727</v>
      </c>
      <c r="N53" s="30">
        <f t="shared" si="17"/>
        <v>0.19719876316067259</v>
      </c>
      <c r="O53" s="30">
        <f t="shared" si="17"/>
        <v>0.201552143328385</v>
      </c>
    </row>
    <row r="54" spans="1:19" ht="15" thickTop="1" x14ac:dyDescent="0.2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6"/>
    </row>
    <row r="55" spans="1:19" x14ac:dyDescent="0.2">
      <c r="A55" s="2">
        <v>16</v>
      </c>
      <c r="B55" s="2"/>
      <c r="C55" s="2" t="s">
        <v>173</v>
      </c>
      <c r="D55" s="4">
        <f>'Adjusted Energy'!Q163</f>
        <v>8374471.6125000007</v>
      </c>
      <c r="E55" s="3"/>
      <c r="F55" s="4">
        <f>'Adjusted CPD'!J166</f>
        <v>987.97672563276296</v>
      </c>
      <c r="G55" s="4">
        <f>'Adjusted CPD'!K166</f>
        <v>796.82990037231446</v>
      </c>
      <c r="H55" s="4">
        <f>'Adjusted CPD'!L166</f>
        <v>683.71367105873117</v>
      </c>
      <c r="I55" s="4">
        <f>'Adjusted CPD'!M166</f>
        <v>856.64834378844273</v>
      </c>
      <c r="J55" s="4">
        <f>AVERAGE(F55:I55)</f>
        <v>831.29216021306274</v>
      </c>
      <c r="K55" s="4">
        <f>D55/8784</f>
        <v>953.37791581284159</v>
      </c>
      <c r="L55" s="2"/>
      <c r="M55" s="26"/>
    </row>
    <row r="56" spans="1:19" ht="15" thickBot="1" x14ac:dyDescent="0.25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K56" si="18">F53+F55</f>
        <v>364718.18752145238</v>
      </c>
      <c r="G56" s="32">
        <f t="shared" si="18"/>
        <v>412899.81196595496</v>
      </c>
      <c r="H56" s="32">
        <f t="shared" si="18"/>
        <v>369173.94848276873</v>
      </c>
      <c r="I56" s="32">
        <f t="shared" si="18"/>
        <v>336934.83678810514</v>
      </c>
      <c r="J56" s="32">
        <f t="shared" si="18"/>
        <v>370931.6961895703</v>
      </c>
      <c r="K56" s="32">
        <f t="shared" si="18"/>
        <v>204344.06133803391</v>
      </c>
      <c r="L56" s="2"/>
      <c r="M56" s="26"/>
    </row>
    <row r="57" spans="1:19" ht="15" thickTop="1" x14ac:dyDescent="0.2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6"/>
    </row>
    <row r="58" spans="1:19" x14ac:dyDescent="0.2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19">D58/$D$62</f>
        <v>2.7643915108819671E-3</v>
      </c>
      <c r="F58" s="4">
        <f>'Adjusted CPD'!J172</f>
        <v>5162.1139592147438</v>
      </c>
      <c r="G58" s="4">
        <f>'Adjusted CPD'!K172</f>
        <v>4984.4927070572639</v>
      </c>
      <c r="H58" s="4">
        <f>'Adjusted CPD'!L172</f>
        <v>4462.7307943826827</v>
      </c>
      <c r="I58" s="4">
        <f>'Adjusted CPD'!M172</f>
        <v>3352.5986797113032</v>
      </c>
      <c r="J58" s="31">
        <f>AVERAGE(F58:I58)</f>
        <v>4490.4840350914983</v>
      </c>
      <c r="K58" s="4">
        <f>D58/8784</f>
        <v>2580.0438279080149</v>
      </c>
      <c r="L58" s="4">
        <f>IF((J58-K58)&lt;0,0,(J58-K58))</f>
        <v>1910.4402071834834</v>
      </c>
      <c r="M58" s="26">
        <f>K58/$K$62*$L$65+L58/$L$62*$L$66</f>
        <v>2.3824320437202499E-3</v>
      </c>
      <c r="N58" s="26">
        <f>J58/$J$62</f>
        <v>2.392642342650748E-3</v>
      </c>
      <c r="O58" s="26">
        <f t="shared" ref="O58:O59" si="20">G58/$G$62</f>
        <v>2.437825573298608E-3</v>
      </c>
      <c r="S58" s="26"/>
    </row>
    <row r="59" spans="1:19" x14ac:dyDescent="0.2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19"/>
        <v>5.1592315689039389E-3</v>
      </c>
      <c r="F59" s="4">
        <f>'Adjusted CPD'!J173</f>
        <v>8602.608000000002</v>
      </c>
      <c r="G59" s="4">
        <f>'Adjusted CPD'!K173</f>
        <v>8946.7123199999987</v>
      </c>
      <c r="H59" s="4">
        <f>'Adjusted CPD'!L173</f>
        <v>9032.7383999999965</v>
      </c>
      <c r="I59" s="4">
        <f>'Adjusted CPD'!M173</f>
        <v>7263.0590399999992</v>
      </c>
      <c r="J59" s="31">
        <f>AVERAGE(F59:I59)</f>
        <v>8461.2794399999984</v>
      </c>
      <c r="K59" s="4">
        <f>D59/8784</f>
        <v>4815.1803077459026</v>
      </c>
      <c r="L59" s="4">
        <f>IF((J59-K59)&lt;0,0,(J59-K59))</f>
        <v>3646.0991322540958</v>
      </c>
      <c r="M59" s="26">
        <f>K59/$K$62*$L$65+L59/$L$62*$L$66</f>
        <v>4.4888950855632931E-3</v>
      </c>
      <c r="N59" s="26">
        <f>J59/$J$62</f>
        <v>4.5083815693226703E-3</v>
      </c>
      <c r="O59" s="26">
        <f t="shared" si="20"/>
        <v>4.3756757954046994E-3</v>
      </c>
      <c r="S59" s="26"/>
    </row>
    <row r="60" spans="1:19" ht="15" thickBot="1" x14ac:dyDescent="0.25">
      <c r="A60" s="2"/>
      <c r="B60" s="2"/>
      <c r="C60" s="2" t="s">
        <v>105</v>
      </c>
      <c r="D60" s="29">
        <f>SUM(D58:D59)</f>
        <v>64959648.807584018</v>
      </c>
      <c r="E60" s="30">
        <f t="shared" ref="E60:O60" si="21">SUM(E58:E59)</f>
        <v>7.9236230797859065E-3</v>
      </c>
      <c r="F60" s="29">
        <f t="shared" si="21"/>
        <v>13764.721959214745</v>
      </c>
      <c r="G60" s="29">
        <f t="shared" si="21"/>
        <v>13931.205027057262</v>
      </c>
      <c r="H60" s="29">
        <f t="shared" si="21"/>
        <v>13495.46919438268</v>
      </c>
      <c r="I60" s="29">
        <f t="shared" si="21"/>
        <v>10615.657719711302</v>
      </c>
      <c r="J60" s="29">
        <f t="shared" si="21"/>
        <v>12951.763475091497</v>
      </c>
      <c r="K60" s="29">
        <f>SUM(K58:K59)</f>
        <v>7395.224135653918</v>
      </c>
      <c r="L60" s="35">
        <f>SUM(L58:L59)</f>
        <v>5556.5393394375787</v>
      </c>
      <c r="M60" s="30">
        <f t="shared" si="21"/>
        <v>6.8713271292835431E-3</v>
      </c>
      <c r="N60" s="30">
        <f t="shared" si="21"/>
        <v>6.9010239119734178E-3</v>
      </c>
      <c r="O60" s="30">
        <f t="shared" si="21"/>
        <v>6.8135013687033071E-3</v>
      </c>
    </row>
    <row r="61" spans="1:19" ht="15" thickTop="1" x14ac:dyDescent="0.2">
      <c r="A61" s="2"/>
      <c r="B61" s="2"/>
      <c r="C61" s="2"/>
      <c r="D61" s="12"/>
      <c r="E61" s="13"/>
      <c r="F61" s="18"/>
      <c r="G61" s="18"/>
      <c r="H61" s="18"/>
      <c r="I61" s="18"/>
      <c r="J61" s="16"/>
      <c r="K61" s="18"/>
      <c r="L61" s="16"/>
      <c r="M61" s="13"/>
      <c r="N61" s="13"/>
    </row>
    <row r="62" spans="1:19" ht="15" thickBot="1" x14ac:dyDescent="0.25">
      <c r="A62" s="2">
        <v>20</v>
      </c>
      <c r="B62" s="2"/>
      <c r="C62" s="2" t="s">
        <v>219</v>
      </c>
      <c r="D62" s="37">
        <f t="shared" ref="D62:O62" si="22">D26+D53+D60</f>
        <v>8198225502.8389368</v>
      </c>
      <c r="E62" s="38">
        <f t="shared" si="22"/>
        <v>1.0000000000000002</v>
      </c>
      <c r="F62" s="37">
        <f t="shared" si="22"/>
        <v>1807089.0141885716</v>
      </c>
      <c r="G62" s="37">
        <f t="shared" si="22"/>
        <v>2044646.9844488401</v>
      </c>
      <c r="H62" s="37">
        <f t="shared" si="22"/>
        <v>1903653.7745793785</v>
      </c>
      <c r="I62" s="37">
        <f t="shared" si="22"/>
        <v>1751764.8984949957</v>
      </c>
      <c r="J62" s="37">
        <f t="shared" si="22"/>
        <v>1876788.6679279464</v>
      </c>
      <c r="K62" s="37">
        <f t="shared" si="22"/>
        <v>933313.46799168247</v>
      </c>
      <c r="L62" s="37">
        <f t="shared" si="22"/>
        <v>953034.56466366444</v>
      </c>
      <c r="M62" s="39">
        <f t="shared" si="22"/>
        <v>0.99999999999999978</v>
      </c>
      <c r="N62" s="38">
        <f t="shared" si="22"/>
        <v>1.0000000000000002</v>
      </c>
      <c r="O62" s="38">
        <f t="shared" si="22"/>
        <v>0.99999999999999956</v>
      </c>
    </row>
    <row r="63" spans="1:19" ht="15" thickTop="1" x14ac:dyDescent="0.2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3"/>
      <c r="N63" s="2"/>
    </row>
    <row r="64" spans="1:19" ht="15" thickBot="1" x14ac:dyDescent="0.25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K64" si="23">F29+F56+F60</f>
        <v>1849132.9753009423</v>
      </c>
      <c r="G64" s="37">
        <f t="shared" si="23"/>
        <v>2105668.3065541564</v>
      </c>
      <c r="H64" s="37">
        <f t="shared" si="23"/>
        <v>1947310.0777977814</v>
      </c>
      <c r="I64" s="37">
        <f t="shared" si="23"/>
        <v>1801788.4906250555</v>
      </c>
      <c r="J64" s="37">
        <f t="shared" si="23"/>
        <v>1925974.9625694838</v>
      </c>
      <c r="K64" s="37">
        <f t="shared" si="23"/>
        <v>980383.71870321932</v>
      </c>
      <c r="L64" s="2"/>
      <c r="M64" s="3"/>
    </row>
    <row r="65" spans="1:15" ht="15" thickTop="1" x14ac:dyDescent="0.2">
      <c r="A65" s="2"/>
      <c r="B65" s="2"/>
      <c r="C65" s="2"/>
      <c r="D65" s="4"/>
      <c r="E65" s="3"/>
      <c r="F65" s="4"/>
      <c r="G65" s="4"/>
      <c r="H65" s="4"/>
      <c r="I65" s="4"/>
      <c r="J65" s="2"/>
      <c r="K65" s="1" t="s">
        <v>174</v>
      </c>
      <c r="L65" s="40">
        <f>K62/J62</f>
        <v>0.49729278737712101</v>
      </c>
      <c r="M65" s="3"/>
    </row>
    <row r="66" spans="1:15" x14ac:dyDescent="0.2">
      <c r="A66" s="2">
        <v>22</v>
      </c>
      <c r="B66" s="2"/>
      <c r="C66" s="2"/>
      <c r="D66" s="2"/>
      <c r="E66" s="3"/>
      <c r="F66" s="2"/>
      <c r="G66" s="4"/>
      <c r="H66" s="4"/>
      <c r="I66" s="4"/>
      <c r="J66" s="2"/>
      <c r="K66" s="1" t="s">
        <v>175</v>
      </c>
      <c r="L66" s="41">
        <f>1-L65</f>
        <v>0.50270721262287899</v>
      </c>
      <c r="M66" s="3"/>
    </row>
    <row r="67" spans="1:15" x14ac:dyDescent="0.2">
      <c r="A67" s="2"/>
      <c r="B67" s="2"/>
      <c r="C67" s="2"/>
      <c r="D67" s="2"/>
      <c r="E67" s="3"/>
      <c r="F67" s="2"/>
      <c r="G67" s="4"/>
      <c r="H67" s="4"/>
      <c r="I67" s="4"/>
      <c r="J67" s="2"/>
      <c r="K67" s="1"/>
      <c r="L67" s="41"/>
      <c r="M67" s="3"/>
    </row>
    <row r="68" spans="1:15" x14ac:dyDescent="0.2">
      <c r="A68" s="60" t="s">
        <v>0</v>
      </c>
      <c r="B68" s="2"/>
      <c r="C68" s="2"/>
      <c r="D68" s="2"/>
      <c r="E68" s="3"/>
      <c r="F68" s="2"/>
      <c r="G68" s="89" t="s">
        <v>353</v>
      </c>
      <c r="H68" s="4"/>
      <c r="I68" s="4"/>
      <c r="J68" s="2"/>
      <c r="K68" s="1"/>
      <c r="L68" s="41"/>
      <c r="M68" s="3"/>
      <c r="N68" s="61"/>
      <c r="O68" s="89" t="s">
        <v>353</v>
      </c>
    </row>
    <row r="69" spans="1:15" x14ac:dyDescent="0.2">
      <c r="A69" s="60" t="s">
        <v>237</v>
      </c>
      <c r="B69" s="2"/>
      <c r="C69" s="2"/>
      <c r="D69" s="2"/>
      <c r="E69" s="3"/>
      <c r="F69" s="2"/>
      <c r="G69" s="89" t="s">
        <v>354</v>
      </c>
      <c r="H69" s="4"/>
      <c r="I69" s="4"/>
      <c r="J69" s="2"/>
      <c r="K69" s="1"/>
      <c r="L69" s="41"/>
      <c r="M69" s="3"/>
      <c r="N69" s="61"/>
      <c r="O69" s="89" t="s">
        <v>354</v>
      </c>
    </row>
    <row r="70" spans="1:15" x14ac:dyDescent="0.2">
      <c r="A70" s="60" t="str">
        <f>A3</f>
        <v>ADJUSTED TEST YEAR PERIOD ENDED DECEMBER 31, 2020</v>
      </c>
      <c r="B70" s="2"/>
      <c r="C70" s="2"/>
      <c r="D70" s="2"/>
      <c r="E70" s="3"/>
      <c r="F70" s="2"/>
      <c r="G70" s="89" t="s">
        <v>378</v>
      </c>
      <c r="H70" s="4"/>
      <c r="I70" s="4"/>
      <c r="J70" s="2"/>
      <c r="K70" s="1"/>
      <c r="L70" s="41"/>
      <c r="M70" s="3"/>
      <c r="O70" s="89" t="s">
        <v>378</v>
      </c>
    </row>
    <row r="71" spans="1:15" x14ac:dyDescent="0.2">
      <c r="A71" s="60"/>
      <c r="B71" s="2"/>
      <c r="C71" s="2"/>
      <c r="D71" s="2"/>
      <c r="E71" s="3"/>
      <c r="F71" s="2"/>
      <c r="G71" s="89" t="s">
        <v>379</v>
      </c>
      <c r="H71" s="4"/>
      <c r="I71" s="4"/>
      <c r="J71" s="2"/>
      <c r="K71" s="1"/>
      <c r="L71" s="41"/>
      <c r="M71" s="3"/>
      <c r="O71" s="89" t="s">
        <v>379</v>
      </c>
    </row>
    <row r="72" spans="1:15" x14ac:dyDescent="0.2">
      <c r="A72" s="60"/>
      <c r="B72" s="2"/>
      <c r="C72" s="2"/>
      <c r="D72" s="2"/>
      <c r="E72" s="3"/>
      <c r="F72" s="2"/>
      <c r="G72" s="61" t="s">
        <v>294</v>
      </c>
      <c r="H72" s="4"/>
      <c r="I72" s="4"/>
      <c r="J72" s="2"/>
      <c r="K72" s="1"/>
      <c r="L72" s="41"/>
      <c r="M72" s="3"/>
      <c r="O72" s="61" t="s">
        <v>295</v>
      </c>
    </row>
    <row r="73" spans="1:15" x14ac:dyDescent="0.2">
      <c r="A73" s="2"/>
      <c r="B73" s="2"/>
      <c r="C73" s="2"/>
      <c r="D73" s="2"/>
      <c r="E73" s="3"/>
      <c r="F73" s="2"/>
      <c r="G73" s="4"/>
      <c r="H73" s="4"/>
      <c r="I73" s="4"/>
      <c r="J73" s="2"/>
      <c r="K73" s="1"/>
      <c r="L73" s="5"/>
      <c r="M73" s="3"/>
    </row>
    <row r="74" spans="1:15" ht="15" x14ac:dyDescent="0.25">
      <c r="A74" s="44" t="s">
        <v>221</v>
      </c>
      <c r="B74" s="2"/>
      <c r="D74" s="2"/>
      <c r="E74" s="3"/>
      <c r="F74" s="17"/>
      <c r="G74" s="17"/>
      <c r="H74" s="17"/>
      <c r="I74" s="17"/>
      <c r="J74" s="2"/>
      <c r="K74" s="2"/>
      <c r="L74" s="2"/>
      <c r="M74" s="3"/>
    </row>
    <row r="75" spans="1:15" ht="70.5" customHeight="1" x14ac:dyDescent="0.2">
      <c r="A75" s="19" t="s">
        <v>180</v>
      </c>
      <c r="B75" s="20" t="s">
        <v>69</v>
      </c>
      <c r="C75" s="19" t="s">
        <v>181</v>
      </c>
      <c r="D75" s="21" t="s">
        <v>182</v>
      </c>
      <c r="E75" s="22" t="s">
        <v>183</v>
      </c>
      <c r="F75" s="23" t="str">
        <f>F$7</f>
        <v>Jun 2020
Coincident kW @ Source</v>
      </c>
      <c r="G75" s="23" t="str">
        <f>G$7</f>
        <v>Jul 2020
Coincident kW @ Source</v>
      </c>
      <c r="H75" s="23" t="str">
        <f>H$7</f>
        <v>Aug 2020
Coincident kW @ Source</v>
      </c>
      <c r="I75" s="23" t="str">
        <f>I$7</f>
        <v>Sep 2020
Coincident kW @ Source</v>
      </c>
      <c r="J75" s="21" t="s">
        <v>184</v>
      </c>
      <c r="K75" s="21" t="s">
        <v>185</v>
      </c>
      <c r="L75" s="21" t="s">
        <v>186</v>
      </c>
      <c r="M75" s="21" t="s">
        <v>187</v>
      </c>
      <c r="N75" s="21" t="s">
        <v>188</v>
      </c>
      <c r="O75" s="21" t="s">
        <v>348</v>
      </c>
    </row>
    <row r="76" spans="1:15" x14ac:dyDescent="0.2">
      <c r="A76" s="2"/>
      <c r="B76" s="2"/>
      <c r="C76" s="34" t="s">
        <v>189</v>
      </c>
      <c r="D76" s="2"/>
      <c r="E76" s="3"/>
      <c r="F76" s="2"/>
      <c r="G76" s="2"/>
      <c r="H76" s="2"/>
      <c r="I76" s="2"/>
      <c r="J76" s="2"/>
      <c r="K76" s="2"/>
      <c r="L76" s="2"/>
      <c r="M76" s="3"/>
    </row>
    <row r="77" spans="1:15" x14ac:dyDescent="0.2">
      <c r="A77" s="2">
        <v>1</v>
      </c>
      <c r="B77" s="25" t="s">
        <v>190</v>
      </c>
      <c r="C77" s="25" t="s">
        <v>147</v>
      </c>
      <c r="D77" s="4">
        <f>D9-(D9/($D$26-$D$21-$D$11-$D$12)*$G$168)</f>
        <v>2670963426.5332193</v>
      </c>
      <c r="E77" s="26">
        <f t="shared" ref="E77:E93" si="24">D77/$D$131</f>
        <v>0.33227340981358811</v>
      </c>
      <c r="F77" s="4">
        <f t="shared" ref="F77:I78" si="25">F9-(F9/(F$26-F$21-F$11-F$12)*H$168)</f>
        <v>765784.87626071973</v>
      </c>
      <c r="G77" s="4">
        <f t="shared" si="25"/>
        <v>915940.50487742049</v>
      </c>
      <c r="H77" s="4">
        <f t="shared" si="25"/>
        <v>854281.81738381926</v>
      </c>
      <c r="I77" s="4">
        <f t="shared" si="25"/>
        <v>751211.79476578103</v>
      </c>
      <c r="J77" s="4">
        <f>AVERAGE(F77:I77)</f>
        <v>821804.74832193519</v>
      </c>
      <c r="K77" s="4">
        <f t="shared" ref="K77:K93" si="26">D77/8784</f>
        <v>304071.42833939201</v>
      </c>
      <c r="L77" s="4">
        <f>IF((J77-K77)&lt;0,0,(J77-K77))</f>
        <v>517733.31998254318</v>
      </c>
      <c r="M77" s="26">
        <f t="shared" ref="M77:M93" si="27">K77/$K$131*$L$134+L77/$L$131*$L$135</f>
        <v>0.44497846899727883</v>
      </c>
      <c r="N77" s="26">
        <f t="shared" ref="N77:N93" si="28">J77/$J$131</f>
        <v>0.447880365736745</v>
      </c>
      <c r="O77" s="26">
        <f t="shared" ref="O77:O93" si="29">G77/$G$131</f>
        <v>0.45725982494349993</v>
      </c>
    </row>
    <row r="78" spans="1:15" x14ac:dyDescent="0.2">
      <c r="A78" s="2">
        <f>A77+1</f>
        <v>2</v>
      </c>
      <c r="B78" s="25" t="s">
        <v>191</v>
      </c>
      <c r="C78" s="25" t="s">
        <v>149</v>
      </c>
      <c r="D78" s="4">
        <f>D10-(D10/($D$26-$D$21-$D$11-$D$12)*$G$168)</f>
        <v>292538919.20727897</v>
      </c>
      <c r="E78" s="26">
        <f t="shared" si="24"/>
        <v>3.6392450462846282E-2</v>
      </c>
      <c r="F78" s="4">
        <f t="shared" si="25"/>
        <v>70447.082175262956</v>
      </c>
      <c r="G78" s="4">
        <f t="shared" si="25"/>
        <v>76410.247037189489</v>
      </c>
      <c r="H78" s="4">
        <f t="shared" si="25"/>
        <v>72391.829920868506</v>
      </c>
      <c r="I78" s="4">
        <f t="shared" si="25"/>
        <v>63541.643974991326</v>
      </c>
      <c r="J78" s="4">
        <f t="shared" ref="J78:J93" si="30">AVERAGE(F78:I78)</f>
        <v>70697.700777078076</v>
      </c>
      <c r="K78" s="4">
        <f t="shared" si="26"/>
        <v>33303.611020865093</v>
      </c>
      <c r="L78" s="4">
        <f t="shared" ref="L78:L93" si="31">IF((J78-K78)&lt;0,0,(J78-K78))</f>
        <v>37394.089756212983</v>
      </c>
      <c r="M78" s="26">
        <f t="shared" si="27"/>
        <v>3.8320375754782657E-2</v>
      </c>
      <c r="N78" s="26">
        <f t="shared" si="28"/>
        <v>3.8529969734831145E-2</v>
      </c>
      <c r="O78" s="26">
        <f t="shared" si="29"/>
        <v>3.8145857725541625E-2</v>
      </c>
    </row>
    <row r="79" spans="1:15" x14ac:dyDescent="0.2">
      <c r="A79" s="2">
        <f t="shared" ref="A79:A94" si="32">A78+1</f>
        <v>3</v>
      </c>
      <c r="B79" s="25" t="s">
        <v>192</v>
      </c>
      <c r="C79" s="25" t="s">
        <v>168</v>
      </c>
      <c r="D79" s="4">
        <f>D11</f>
        <v>3964113.1202999996</v>
      </c>
      <c r="E79" s="26">
        <f t="shared" si="24"/>
        <v>4.9314392338141639E-4</v>
      </c>
      <c r="F79" s="4">
        <f t="shared" ref="F79:I80" si="33">F11</f>
        <v>0</v>
      </c>
      <c r="G79" s="4">
        <f t="shared" si="33"/>
        <v>0</v>
      </c>
      <c r="H79" s="4">
        <f t="shared" si="33"/>
        <v>0</v>
      </c>
      <c r="I79" s="4">
        <f t="shared" si="33"/>
        <v>0</v>
      </c>
      <c r="J79" s="4">
        <f t="shared" si="30"/>
        <v>0</v>
      </c>
      <c r="K79" s="4">
        <f t="shared" si="26"/>
        <v>451.28792353142074</v>
      </c>
      <c r="L79" s="4">
        <f t="shared" si="31"/>
        <v>0</v>
      </c>
      <c r="M79" s="26">
        <f t="shared" si="27"/>
        <v>2.4595014893324626E-4</v>
      </c>
      <c r="N79" s="26">
        <f t="shared" si="28"/>
        <v>0</v>
      </c>
      <c r="O79" s="26">
        <f t="shared" si="29"/>
        <v>0</v>
      </c>
    </row>
    <row r="80" spans="1:15" x14ac:dyDescent="0.2">
      <c r="A80" s="2">
        <f t="shared" si="32"/>
        <v>4</v>
      </c>
      <c r="B80" s="25" t="s">
        <v>14</v>
      </c>
      <c r="C80" s="25" t="s">
        <v>15</v>
      </c>
      <c r="D80" s="4">
        <f>D12</f>
        <v>38885061.895500004</v>
      </c>
      <c r="E80" s="26">
        <f t="shared" si="24"/>
        <v>4.8373826382191827E-3</v>
      </c>
      <c r="F80" s="4">
        <f t="shared" si="33"/>
        <v>0</v>
      </c>
      <c r="G80" s="4">
        <f t="shared" si="33"/>
        <v>0</v>
      </c>
      <c r="H80" s="4">
        <f t="shared" si="33"/>
        <v>0</v>
      </c>
      <c r="I80" s="4">
        <f t="shared" si="33"/>
        <v>0</v>
      </c>
      <c r="J80" s="4">
        <f t="shared" si="30"/>
        <v>0</v>
      </c>
      <c r="K80" s="4">
        <f t="shared" si="26"/>
        <v>4426.8057713456292</v>
      </c>
      <c r="L80" s="4">
        <f t="shared" si="31"/>
        <v>0</v>
      </c>
      <c r="M80" s="26">
        <f t="shared" si="27"/>
        <v>2.4125917889429326E-3</v>
      </c>
      <c r="N80" s="26">
        <f t="shared" si="28"/>
        <v>0</v>
      </c>
      <c r="O80" s="26">
        <f t="shared" si="29"/>
        <v>0</v>
      </c>
    </row>
    <row r="81" spans="1:15" x14ac:dyDescent="0.2">
      <c r="A81" s="2">
        <f t="shared" si="32"/>
        <v>5</v>
      </c>
      <c r="B81" s="25" t="s">
        <v>16</v>
      </c>
      <c r="C81" s="25" t="s">
        <v>17</v>
      </c>
      <c r="D81" s="4">
        <f t="shared" ref="D81:D88" si="34">D13-(D13/($D$26-$D$21-$D$11-$D$12)*$G$168)</f>
        <v>2230032.6789819477</v>
      </c>
      <c r="E81" s="26">
        <f t="shared" si="24"/>
        <v>2.7742070703035392E-4</v>
      </c>
      <c r="F81" s="4">
        <f t="shared" ref="F81:I88" si="35">F13-(F13/(F$26-F$21-F$11-F$12)*H$168)</f>
        <v>194.32175487788558</v>
      </c>
      <c r="G81" s="4">
        <f t="shared" si="35"/>
        <v>193.38614043751321</v>
      </c>
      <c r="H81" s="4">
        <f t="shared" si="35"/>
        <v>193.40635360928809</v>
      </c>
      <c r="I81" s="4">
        <f t="shared" si="35"/>
        <v>193.16937107583695</v>
      </c>
      <c r="J81" s="4">
        <f t="shared" si="30"/>
        <v>193.57090500013095</v>
      </c>
      <c r="K81" s="4">
        <f t="shared" si="26"/>
        <v>253.87439423747128</v>
      </c>
      <c r="L81" s="4">
        <f t="shared" si="31"/>
        <v>0</v>
      </c>
      <c r="M81" s="26">
        <f t="shared" si="27"/>
        <v>1.3836054947899873E-4</v>
      </c>
      <c r="N81" s="26">
        <f t="shared" si="28"/>
        <v>1.0549538428012185E-4</v>
      </c>
      <c r="O81" s="26">
        <f t="shared" si="29"/>
        <v>9.6543074852651679E-5</v>
      </c>
    </row>
    <row r="82" spans="1:15" x14ac:dyDescent="0.2">
      <c r="A82" s="2">
        <f t="shared" si="32"/>
        <v>6</v>
      </c>
      <c r="B82" s="25" t="s">
        <v>193</v>
      </c>
      <c r="C82" s="25" t="s">
        <v>194</v>
      </c>
      <c r="D82" s="4">
        <f t="shared" si="34"/>
        <v>183843969.45617759</v>
      </c>
      <c r="E82" s="26">
        <f t="shared" si="24"/>
        <v>2.287057246761201E-2</v>
      </c>
      <c r="F82" s="4">
        <f t="shared" si="35"/>
        <v>21060.505279221125</v>
      </c>
      <c r="G82" s="4">
        <f t="shared" si="35"/>
        <v>31823.436899929769</v>
      </c>
      <c r="H82" s="4">
        <f t="shared" si="35"/>
        <v>22694.902359886462</v>
      </c>
      <c r="I82" s="4">
        <f t="shared" si="35"/>
        <v>19298.664765596921</v>
      </c>
      <c r="J82" s="4">
        <f t="shared" si="30"/>
        <v>23719.377326158567</v>
      </c>
      <c r="K82" s="4">
        <f t="shared" si="26"/>
        <v>20929.413644828961</v>
      </c>
      <c r="L82" s="4">
        <f t="shared" si="31"/>
        <v>2789.9636813296056</v>
      </c>
      <c r="M82" s="26">
        <f t="shared" si="27"/>
        <v>1.2911329890369817E-2</v>
      </c>
      <c r="N82" s="26">
        <f t="shared" si="28"/>
        <v>1.2926967644784293E-2</v>
      </c>
      <c r="O82" s="26">
        <f t="shared" si="29"/>
        <v>1.5887035357072483E-2</v>
      </c>
    </row>
    <row r="83" spans="1:15" x14ac:dyDescent="0.2">
      <c r="A83" s="2">
        <f t="shared" si="32"/>
        <v>7</v>
      </c>
      <c r="B83" s="25" t="s">
        <v>195</v>
      </c>
      <c r="C83" s="25" t="s">
        <v>196</v>
      </c>
      <c r="D83" s="4">
        <f t="shared" si="34"/>
        <v>43910693.478208713</v>
      </c>
      <c r="E83" s="26">
        <f t="shared" si="24"/>
        <v>5.4625816678520638E-3</v>
      </c>
      <c r="F83" s="4">
        <f t="shared" si="35"/>
        <v>7702.4714725403765</v>
      </c>
      <c r="G83" s="4">
        <f t="shared" si="35"/>
        <v>7709.7672453582827</v>
      </c>
      <c r="H83" s="4">
        <f t="shared" si="35"/>
        <v>7710.6288724408578</v>
      </c>
      <c r="I83" s="4">
        <f t="shared" si="35"/>
        <v>7705.5074066261304</v>
      </c>
      <c r="J83" s="4">
        <f t="shared" si="30"/>
        <v>7707.0937492414114</v>
      </c>
      <c r="K83" s="4">
        <f t="shared" si="26"/>
        <v>4998.9405143680233</v>
      </c>
      <c r="L83" s="4">
        <f t="shared" si="31"/>
        <v>2708.1532348733881</v>
      </c>
      <c r="M83" s="26">
        <f t="shared" si="27"/>
        <v>4.1851566690480641E-3</v>
      </c>
      <c r="N83" s="26">
        <f t="shared" si="28"/>
        <v>4.2003358756761387E-3</v>
      </c>
      <c r="O83" s="26">
        <f t="shared" si="29"/>
        <v>3.8489037248543283E-3</v>
      </c>
    </row>
    <row r="84" spans="1:15" x14ac:dyDescent="0.2">
      <c r="A84" s="2">
        <f t="shared" si="32"/>
        <v>8</v>
      </c>
      <c r="B84" s="25" t="s">
        <v>26</v>
      </c>
      <c r="C84" s="25" t="s">
        <v>197</v>
      </c>
      <c r="D84" s="4">
        <f t="shared" si="34"/>
        <v>5504386.6132790064</v>
      </c>
      <c r="E84" s="26">
        <f t="shared" si="24"/>
        <v>6.8475715195411219E-4</v>
      </c>
      <c r="F84" s="4">
        <f t="shared" si="35"/>
        <v>421.87515538186261</v>
      </c>
      <c r="G84" s="4">
        <f t="shared" si="35"/>
        <v>389.1774254951107</v>
      </c>
      <c r="H84" s="4">
        <f t="shared" si="35"/>
        <v>336.49738644504595</v>
      </c>
      <c r="I84" s="4">
        <f t="shared" si="35"/>
        <v>371.70806856640195</v>
      </c>
      <c r="J84" s="4">
        <f t="shared" si="30"/>
        <v>379.81450897210527</v>
      </c>
      <c r="K84" s="4">
        <f t="shared" si="26"/>
        <v>626.63782027311095</v>
      </c>
      <c r="L84" s="4">
        <f t="shared" si="31"/>
        <v>0</v>
      </c>
      <c r="M84" s="26">
        <f t="shared" si="27"/>
        <v>3.4151515515270771E-4</v>
      </c>
      <c r="N84" s="26">
        <f t="shared" si="28"/>
        <v>2.0699741822848288E-4</v>
      </c>
      <c r="O84" s="26">
        <f t="shared" si="29"/>
        <v>1.9428685652205313E-4</v>
      </c>
    </row>
    <row r="85" spans="1:15" x14ac:dyDescent="0.2">
      <c r="A85" s="2">
        <f t="shared" si="32"/>
        <v>9</v>
      </c>
      <c r="B85" s="25" t="s">
        <v>198</v>
      </c>
      <c r="C85" s="25" t="s">
        <v>153</v>
      </c>
      <c r="D85" s="4">
        <f t="shared" si="34"/>
        <v>4125388.591610794</v>
      </c>
      <c r="E85" s="26">
        <f t="shared" si="24"/>
        <v>5.132069277038998E-4</v>
      </c>
      <c r="F85" s="4">
        <f t="shared" si="35"/>
        <v>1378.0829790690871</v>
      </c>
      <c r="G85" s="4">
        <f t="shared" si="35"/>
        <v>1874.3241469891743</v>
      </c>
      <c r="H85" s="4">
        <f t="shared" si="35"/>
        <v>1242.610614484403</v>
      </c>
      <c r="I85" s="4">
        <f t="shared" si="35"/>
        <v>1276.4831777199347</v>
      </c>
      <c r="J85" s="4">
        <f t="shared" si="30"/>
        <v>1442.8752295656495</v>
      </c>
      <c r="K85" s="4">
        <f t="shared" si="26"/>
        <v>469.64806370796833</v>
      </c>
      <c r="L85" s="4">
        <f t="shared" si="31"/>
        <v>973.22716585768126</v>
      </c>
      <c r="M85" s="26">
        <f t="shared" si="27"/>
        <v>7.8090640189810274E-4</v>
      </c>
      <c r="N85" s="26">
        <f t="shared" si="28"/>
        <v>7.8636134294662852E-4</v>
      </c>
      <c r="O85" s="26">
        <f t="shared" si="29"/>
        <v>9.3570829849297182E-4</v>
      </c>
    </row>
    <row r="86" spans="1:15" x14ac:dyDescent="0.2">
      <c r="A86" s="2">
        <f t="shared" si="32"/>
        <v>10</v>
      </c>
      <c r="B86" s="25" t="s">
        <v>199</v>
      </c>
      <c r="C86" s="25" t="s">
        <v>151</v>
      </c>
      <c r="D86" s="4">
        <f t="shared" si="34"/>
        <v>1557770410.5866923</v>
      </c>
      <c r="E86" s="26">
        <f t="shared" si="24"/>
        <v>0.19378988154254903</v>
      </c>
      <c r="F86" s="4">
        <f t="shared" si="35"/>
        <v>317129.9913855957</v>
      </c>
      <c r="G86" s="4">
        <f t="shared" si="35"/>
        <v>327280.89563042438</v>
      </c>
      <c r="H86" s="4">
        <f t="shared" si="35"/>
        <v>307625.39128891251</v>
      </c>
      <c r="I86" s="4">
        <f t="shared" si="35"/>
        <v>305701.57513364294</v>
      </c>
      <c r="J86" s="4">
        <f t="shared" si="30"/>
        <v>314434.46335964388</v>
      </c>
      <c r="K86" s="4">
        <f t="shared" si="26"/>
        <v>177341.80448391306</v>
      </c>
      <c r="L86" s="4">
        <f t="shared" si="31"/>
        <v>137092.65887573082</v>
      </c>
      <c r="M86" s="26">
        <f t="shared" si="27"/>
        <v>0.17059714496397244</v>
      </c>
      <c r="N86" s="26">
        <f t="shared" si="28"/>
        <v>0.17136554970912124</v>
      </c>
      <c r="O86" s="26">
        <f t="shared" si="29"/>
        <v>0.16338660016279941</v>
      </c>
    </row>
    <row r="87" spans="1:15" x14ac:dyDescent="0.2">
      <c r="A87" s="2">
        <f t="shared" si="32"/>
        <v>11</v>
      </c>
      <c r="B87" s="25" t="s">
        <v>200</v>
      </c>
      <c r="C87" s="25" t="s">
        <v>159</v>
      </c>
      <c r="D87" s="4">
        <f t="shared" si="34"/>
        <v>651277251.85705709</v>
      </c>
      <c r="E87" s="26">
        <f t="shared" si="24"/>
        <v>8.1020245750592995E-2</v>
      </c>
      <c r="F87" s="4">
        <f t="shared" si="35"/>
        <v>97055.599113008007</v>
      </c>
      <c r="G87" s="4">
        <f t="shared" si="35"/>
        <v>103222.73741121974</v>
      </c>
      <c r="H87" s="4">
        <f t="shared" si="35"/>
        <v>104454.87501345653</v>
      </c>
      <c r="I87" s="4">
        <f t="shared" si="35"/>
        <v>104279.57346583249</v>
      </c>
      <c r="J87" s="4">
        <f t="shared" si="30"/>
        <v>102253.19625087921</v>
      </c>
      <c r="K87" s="4">
        <f t="shared" si="26"/>
        <v>74143.585138553855</v>
      </c>
      <c r="L87" s="4">
        <f t="shared" si="31"/>
        <v>28109.61111232535</v>
      </c>
      <c r="M87" s="26">
        <f t="shared" si="27"/>
        <v>5.5570036595855112E-2</v>
      </c>
      <c r="N87" s="26">
        <f t="shared" si="28"/>
        <v>5.5727591046546579E-2</v>
      </c>
      <c r="O87" s="26">
        <f t="shared" si="29"/>
        <v>5.1531306441306338E-2</v>
      </c>
    </row>
    <row r="88" spans="1:15" x14ac:dyDescent="0.2">
      <c r="A88" s="2">
        <f t="shared" si="32"/>
        <v>12</v>
      </c>
      <c r="B88" s="25" t="s">
        <v>201</v>
      </c>
      <c r="C88" s="25" t="s">
        <v>202</v>
      </c>
      <c r="D88" s="4">
        <f t="shared" si="34"/>
        <v>321785011.50655979</v>
      </c>
      <c r="E88" s="26">
        <f t="shared" si="24"/>
        <v>4.0030725219988149E-2</v>
      </c>
      <c r="F88" s="4">
        <f t="shared" si="35"/>
        <v>41190.601525440616</v>
      </c>
      <c r="G88" s="4">
        <f t="shared" si="35"/>
        <v>41229.617219563457</v>
      </c>
      <c r="H88" s="4">
        <f t="shared" si="35"/>
        <v>41234.224953321173</v>
      </c>
      <c r="I88" s="4">
        <f t="shared" si="35"/>
        <v>41206.83682752899</v>
      </c>
      <c r="J88" s="4">
        <f t="shared" si="30"/>
        <v>41215.320131463559</v>
      </c>
      <c r="K88" s="4">
        <f t="shared" si="26"/>
        <v>36633.08418790526</v>
      </c>
      <c r="L88" s="4">
        <f t="shared" si="31"/>
        <v>4582.2359435582985</v>
      </c>
      <c r="M88" s="26">
        <f t="shared" si="27"/>
        <v>2.2436504430721899E-2</v>
      </c>
      <c r="N88" s="26">
        <f t="shared" si="28"/>
        <v>2.2462187876292922E-2</v>
      </c>
      <c r="O88" s="26">
        <f t="shared" si="29"/>
        <v>2.0582829836560321E-2</v>
      </c>
    </row>
    <row r="89" spans="1:15" x14ac:dyDescent="0.2">
      <c r="A89" s="2">
        <f t="shared" si="32"/>
        <v>13</v>
      </c>
      <c r="B89" s="25" t="s">
        <v>203</v>
      </c>
      <c r="C89" s="25" t="s">
        <v>164</v>
      </c>
      <c r="D89" s="4">
        <f>D21</f>
        <v>28935420.541499998</v>
      </c>
      <c r="E89" s="26">
        <f t="shared" si="24"/>
        <v>3.5996265438173599E-3</v>
      </c>
      <c r="F89" s="4">
        <f>F21</f>
        <v>0</v>
      </c>
      <c r="G89" s="4">
        <f>G21</f>
        <v>0</v>
      </c>
      <c r="H89" s="4">
        <f>H21</f>
        <v>0</v>
      </c>
      <c r="I89" s="4">
        <f>I21</f>
        <v>0</v>
      </c>
      <c r="J89" s="4">
        <f t="shared" si="30"/>
        <v>0</v>
      </c>
      <c r="K89" s="4">
        <f t="shared" si="26"/>
        <v>3294.1052529030053</v>
      </c>
      <c r="L89" s="4">
        <f t="shared" si="31"/>
        <v>0</v>
      </c>
      <c r="M89" s="26">
        <f t="shared" si="27"/>
        <v>1.7952744474379319E-3</v>
      </c>
      <c r="N89" s="26">
        <f t="shared" si="28"/>
        <v>0</v>
      </c>
      <c r="O89" s="26">
        <f t="shared" si="29"/>
        <v>0</v>
      </c>
    </row>
    <row r="90" spans="1:15" x14ac:dyDescent="0.2">
      <c r="A90" s="2">
        <f t="shared" si="32"/>
        <v>14</v>
      </c>
      <c r="B90" s="25" t="s">
        <v>204</v>
      </c>
      <c r="C90" s="25" t="s">
        <v>205</v>
      </c>
      <c r="D90" s="4">
        <f>D22-(D22/($D$26-$D$21-$D$11-$D$12)*$G$168)</f>
        <v>22077075.931283932</v>
      </c>
      <c r="E90" s="26">
        <f t="shared" si="24"/>
        <v>2.746434198809863E-3</v>
      </c>
      <c r="F90" s="4">
        <f t="shared" ref="F90:I93" si="36">F22-(F22/(F$26-F$21-F$11-F$12)*H$168)</f>
        <v>5104.8048869960721</v>
      </c>
      <c r="G90" s="4">
        <f t="shared" si="36"/>
        <v>5109.293610106306</v>
      </c>
      <c r="H90" s="4">
        <f t="shared" si="36"/>
        <v>5111.4920395219451</v>
      </c>
      <c r="I90" s="4">
        <f t="shared" si="36"/>
        <v>5104.512960731061</v>
      </c>
      <c r="J90" s="4">
        <f t="shared" si="30"/>
        <v>5107.5258743388458</v>
      </c>
      <c r="K90" s="4">
        <f t="shared" si="26"/>
        <v>2513.3283164029976</v>
      </c>
      <c r="L90" s="4">
        <f t="shared" si="31"/>
        <v>2594.1975579358482</v>
      </c>
      <c r="M90" s="26">
        <f t="shared" si="27"/>
        <v>2.7690410914016062E-3</v>
      </c>
      <c r="N90" s="26">
        <f t="shared" si="28"/>
        <v>2.7835815761344785E-3</v>
      </c>
      <c r="O90" s="26">
        <f t="shared" si="29"/>
        <v>2.5506839028314552E-3</v>
      </c>
    </row>
    <row r="91" spans="1:15" x14ac:dyDescent="0.2">
      <c r="A91" s="2">
        <f t="shared" si="32"/>
        <v>15</v>
      </c>
      <c r="B91" s="25" t="s">
        <v>206</v>
      </c>
      <c r="C91" s="25" t="s">
        <v>207</v>
      </c>
      <c r="D91" s="4">
        <f>D23-(D23/($D$26-$D$21-$D$11-$D$12)*$G$168)</f>
        <v>284862753.87694085</v>
      </c>
      <c r="E91" s="26">
        <f t="shared" si="24"/>
        <v>3.5437519517979382E-2</v>
      </c>
      <c r="F91" s="4">
        <f t="shared" si="36"/>
        <v>51998.03657914533</v>
      </c>
      <c r="G91" s="4">
        <f t="shared" si="36"/>
        <v>52047.289064300399</v>
      </c>
      <c r="H91" s="4">
        <f t="shared" si="36"/>
        <v>52053.10575790544</v>
      </c>
      <c r="I91" s="4">
        <f t="shared" si="36"/>
        <v>52018.531638712338</v>
      </c>
      <c r="J91" s="4">
        <f t="shared" si="30"/>
        <v>52029.240760015877</v>
      </c>
      <c r="K91" s="4">
        <f t="shared" si="26"/>
        <v>32429.730632620769</v>
      </c>
      <c r="L91" s="4">
        <f t="shared" si="31"/>
        <v>19599.510127395108</v>
      </c>
      <c r="M91" s="26">
        <f t="shared" si="27"/>
        <v>2.8245876909744755E-2</v>
      </c>
      <c r="N91" s="26">
        <f t="shared" si="28"/>
        <v>2.8355732220072746E-2</v>
      </c>
      <c r="O91" s="26">
        <f t="shared" si="29"/>
        <v>2.598327528872714E-2</v>
      </c>
    </row>
    <row r="92" spans="1:15" x14ac:dyDescent="0.2">
      <c r="A92" s="2">
        <f t="shared" si="32"/>
        <v>16</v>
      </c>
      <c r="B92" s="25" t="s">
        <v>208</v>
      </c>
      <c r="C92" s="25" t="s">
        <v>209</v>
      </c>
      <c r="D92" s="4">
        <f>D24-(D24/($D$26-$D$21-$D$11-$D$12)*$G$168)</f>
        <v>1715009.7785375905</v>
      </c>
      <c r="E92" s="26">
        <f t="shared" si="24"/>
        <v>2.1335078620599916E-4</v>
      </c>
      <c r="F92" s="4">
        <f t="shared" si="36"/>
        <v>19.936729372583233</v>
      </c>
      <c r="G92" s="4">
        <f t="shared" si="36"/>
        <v>10.869587252510176</v>
      </c>
      <c r="H92" s="4">
        <f t="shared" si="36"/>
        <v>14.364987815894482</v>
      </c>
      <c r="I92" s="4">
        <f t="shared" si="36"/>
        <v>21.942709598530655</v>
      </c>
      <c r="J92" s="4">
        <f t="shared" si="30"/>
        <v>16.778503509879634</v>
      </c>
      <c r="K92" s="4">
        <f t="shared" si="26"/>
        <v>195.24246112677488</v>
      </c>
      <c r="L92" s="4">
        <f t="shared" si="31"/>
        <v>0</v>
      </c>
      <c r="M92" s="26">
        <f t="shared" si="27"/>
        <v>1.0640637581537337E-4</v>
      </c>
      <c r="N92" s="26">
        <f t="shared" si="28"/>
        <v>9.1442186284086839E-6</v>
      </c>
      <c r="O92" s="26">
        <f t="shared" si="29"/>
        <v>5.4263628891005993E-6</v>
      </c>
    </row>
    <row r="93" spans="1:15" x14ac:dyDescent="0.2">
      <c r="A93" s="2">
        <f t="shared" si="32"/>
        <v>17</v>
      </c>
      <c r="B93" s="25" t="s">
        <v>210</v>
      </c>
      <c r="C93" s="25" t="s">
        <v>155</v>
      </c>
      <c r="D93" s="4">
        <f>D25-(D25/($D$26-$D$21-$D$11-$D$12)*$G$168)</f>
        <v>207925163.1126104</v>
      </c>
      <c r="E93" s="26">
        <f t="shared" si="24"/>
        <v>2.5866323082958279E-2</v>
      </c>
      <c r="F93" s="4">
        <f t="shared" si="36"/>
        <v>43753.525419537131</v>
      </c>
      <c r="G93" s="4">
        <f t="shared" si="36"/>
        <v>49705.315537562507</v>
      </c>
      <c r="H93" s="4">
        <f t="shared" si="36"/>
        <v>47165.805100155616</v>
      </c>
      <c r="I93" s="4">
        <f t="shared" si="36"/>
        <v>47447.053720146665</v>
      </c>
      <c r="J93" s="4">
        <f t="shared" si="30"/>
        <v>47017.924944350481</v>
      </c>
      <c r="K93" s="4">
        <f t="shared" si="26"/>
        <v>23670.897439960201</v>
      </c>
      <c r="L93" s="4">
        <f t="shared" si="31"/>
        <v>23347.02750439028</v>
      </c>
      <c r="M93" s="26">
        <f t="shared" si="27"/>
        <v>2.5493724592753071E-2</v>
      </c>
      <c r="N93" s="26">
        <f t="shared" si="28"/>
        <v>2.5624584748698803E-2</v>
      </c>
      <c r="O93" s="26">
        <f t="shared" si="29"/>
        <v>2.4814105021492592E-2</v>
      </c>
    </row>
    <row r="94" spans="1:15" ht="15" thickBot="1" x14ac:dyDescent="0.25">
      <c r="A94" s="2">
        <f t="shared" si="32"/>
        <v>18</v>
      </c>
      <c r="B94" s="2"/>
      <c r="C94" s="2" t="s">
        <v>213</v>
      </c>
      <c r="D94" s="29">
        <f t="shared" ref="D94:O94" si="37">SUM(D77:D93)</f>
        <v>6322314088.7657394</v>
      </c>
      <c r="E94" s="30">
        <f t="shared" si="37"/>
        <v>0.78650903240308856</v>
      </c>
      <c r="F94" s="29">
        <f t="shared" si="37"/>
        <v>1423241.7107161684</v>
      </c>
      <c r="G94" s="29">
        <f t="shared" si="37"/>
        <v>1612946.8618332492</v>
      </c>
      <c r="H94" s="29">
        <f t="shared" si="37"/>
        <v>1516510.9520326429</v>
      </c>
      <c r="I94" s="29">
        <f t="shared" si="37"/>
        <v>1399378.9979865504</v>
      </c>
      <c r="J94" s="29">
        <f t="shared" si="37"/>
        <v>1488019.6306421526</v>
      </c>
      <c r="K94" s="29">
        <f t="shared" si="37"/>
        <v>719753.4254059355</v>
      </c>
      <c r="L94" s="29">
        <f t="shared" si="37"/>
        <v>776923.99494215264</v>
      </c>
      <c r="M94" s="30">
        <f t="shared" si="37"/>
        <v>0.81132866476358756</v>
      </c>
      <c r="N94" s="30">
        <f t="shared" si="37"/>
        <v>0.81096486453298688</v>
      </c>
      <c r="O94" s="30">
        <f t="shared" si="37"/>
        <v>0.80522238699744242</v>
      </c>
    </row>
    <row r="95" spans="1:15" ht="15" thickTop="1" x14ac:dyDescent="0.2">
      <c r="A95" s="2"/>
      <c r="B95" s="2"/>
      <c r="C95" s="2"/>
      <c r="D95" s="4"/>
      <c r="E95" s="3"/>
      <c r="F95" s="4"/>
      <c r="G95" s="4"/>
      <c r="H95" s="4"/>
      <c r="I95" s="4"/>
      <c r="J95" s="2"/>
      <c r="K95" s="2" t="s">
        <v>171</v>
      </c>
      <c r="L95" s="31"/>
      <c r="M95" s="26"/>
    </row>
    <row r="96" spans="1:15" x14ac:dyDescent="0.2">
      <c r="A96" s="2">
        <f>A94+1</f>
        <v>19</v>
      </c>
      <c r="B96" s="2"/>
      <c r="C96" s="2" t="s">
        <v>214</v>
      </c>
      <c r="D96" s="4">
        <f>D28</f>
        <v>405090610.63764006</v>
      </c>
      <c r="E96" s="45"/>
      <c r="F96" s="4">
        <f t="shared" ref="F96:K96" si="38">F28</f>
        <v>41055.984386738011</v>
      </c>
      <c r="G96" s="4">
        <f t="shared" si="38"/>
        <v>60224.492204944036</v>
      </c>
      <c r="H96" s="4">
        <f t="shared" si="38"/>
        <v>42972.58954734412</v>
      </c>
      <c r="I96" s="4">
        <f t="shared" si="38"/>
        <v>49166.943786271491</v>
      </c>
      <c r="J96" s="4">
        <f t="shared" si="38"/>
        <v>48355.002481324416</v>
      </c>
      <c r="K96" s="4">
        <f t="shared" si="38"/>
        <v>46116.872795724048</v>
      </c>
      <c r="L96" s="31"/>
      <c r="M96" s="26"/>
    </row>
    <row r="97" spans="1:15" ht="15" thickBot="1" x14ac:dyDescent="0.25">
      <c r="A97" s="2">
        <f>A96+1</f>
        <v>20</v>
      </c>
      <c r="B97" s="2"/>
      <c r="C97" s="2" t="s">
        <v>215</v>
      </c>
      <c r="D97" s="32">
        <f>D96+D94</f>
        <v>6727404699.4033794</v>
      </c>
      <c r="E97" s="3"/>
      <c r="F97" s="32">
        <f t="shared" ref="F97:K97" si="39">F96+F94</f>
        <v>1464297.6951029063</v>
      </c>
      <c r="G97" s="32">
        <f t="shared" si="39"/>
        <v>1673171.3540381934</v>
      </c>
      <c r="H97" s="32">
        <f t="shared" si="39"/>
        <v>1559483.5415799869</v>
      </c>
      <c r="I97" s="32">
        <f t="shared" si="39"/>
        <v>1448545.9417728218</v>
      </c>
      <c r="J97" s="32">
        <f t="shared" si="39"/>
        <v>1536374.633123477</v>
      </c>
      <c r="K97" s="32">
        <f t="shared" si="39"/>
        <v>765870.29820165958</v>
      </c>
      <c r="L97" s="31"/>
      <c r="M97" s="26"/>
    </row>
    <row r="98" spans="1:15" ht="15" thickTop="1" x14ac:dyDescent="0.2">
      <c r="A98" s="2"/>
      <c r="B98" s="2"/>
      <c r="C98" s="2"/>
      <c r="D98" s="12"/>
      <c r="E98" s="3"/>
      <c r="F98" s="12"/>
      <c r="G98" s="12"/>
      <c r="H98" s="12"/>
      <c r="I98" s="12"/>
      <c r="J98" s="12"/>
      <c r="K98" s="12"/>
      <c r="L98" s="31"/>
      <c r="M98" s="26"/>
    </row>
    <row r="99" spans="1:15" x14ac:dyDescent="0.2">
      <c r="A99" s="60" t="s">
        <v>0</v>
      </c>
      <c r="B99" s="2"/>
      <c r="C99" s="2"/>
      <c r="D99" s="4"/>
      <c r="E99" s="46"/>
      <c r="F99" s="4"/>
      <c r="G99" s="89" t="s">
        <v>353</v>
      </c>
      <c r="H99" s="4"/>
      <c r="I99" s="4"/>
      <c r="J99" s="27"/>
      <c r="K99" s="4"/>
      <c r="L99" s="31"/>
      <c r="M99" s="26"/>
      <c r="N99" s="61"/>
      <c r="O99" s="89" t="s">
        <v>353</v>
      </c>
    </row>
    <row r="100" spans="1:15" x14ac:dyDescent="0.2">
      <c r="A100" s="60" t="s">
        <v>237</v>
      </c>
      <c r="B100" s="2"/>
      <c r="C100" s="2"/>
      <c r="D100" s="4"/>
      <c r="E100" s="46"/>
      <c r="F100" s="4"/>
      <c r="G100" s="89" t="s">
        <v>354</v>
      </c>
      <c r="H100" s="4"/>
      <c r="I100" s="4"/>
      <c r="J100" s="27"/>
      <c r="K100" s="4"/>
      <c r="L100" s="31"/>
      <c r="M100" s="26"/>
      <c r="N100" s="61"/>
      <c r="O100" s="89" t="s">
        <v>354</v>
      </c>
    </row>
    <row r="101" spans="1:15" x14ac:dyDescent="0.2">
      <c r="A101" s="60" t="str">
        <f>A3</f>
        <v>ADJUSTED TEST YEAR PERIOD ENDED DECEMBER 31, 2020</v>
      </c>
      <c r="B101" s="2"/>
      <c r="C101" s="2"/>
      <c r="D101" s="4"/>
      <c r="E101" s="46"/>
      <c r="F101" s="4"/>
      <c r="G101" s="89" t="s">
        <v>378</v>
      </c>
      <c r="H101" s="4"/>
      <c r="I101" s="4"/>
      <c r="J101" s="27"/>
      <c r="K101" s="4"/>
      <c r="L101" s="31"/>
      <c r="M101" s="26"/>
      <c r="O101" s="89" t="s">
        <v>378</v>
      </c>
    </row>
    <row r="102" spans="1:15" x14ac:dyDescent="0.2">
      <c r="A102" s="60"/>
      <c r="B102" s="2"/>
      <c r="C102" s="2"/>
      <c r="D102" s="4"/>
      <c r="E102" s="46"/>
      <c r="F102" s="4"/>
      <c r="G102" s="89" t="s">
        <v>379</v>
      </c>
      <c r="H102" s="4"/>
      <c r="I102" s="4"/>
      <c r="J102" s="27"/>
      <c r="K102" s="4"/>
      <c r="L102" s="31"/>
      <c r="M102" s="26"/>
      <c r="O102" s="89" t="s">
        <v>379</v>
      </c>
    </row>
    <row r="103" spans="1:15" x14ac:dyDescent="0.2">
      <c r="A103" s="60"/>
      <c r="B103" s="2"/>
      <c r="C103" s="2"/>
      <c r="D103" s="4"/>
      <c r="E103" s="46"/>
      <c r="F103" s="4"/>
      <c r="G103" s="61" t="s">
        <v>296</v>
      </c>
      <c r="H103" s="4"/>
      <c r="I103" s="4"/>
      <c r="J103" s="27"/>
      <c r="K103" s="4"/>
      <c r="L103" s="31"/>
      <c r="M103" s="26"/>
      <c r="O103" s="61" t="s">
        <v>297</v>
      </c>
    </row>
    <row r="104" spans="1:15" x14ac:dyDescent="0.2">
      <c r="A104" s="2"/>
      <c r="B104" s="2"/>
      <c r="C104" s="2"/>
      <c r="D104" s="4"/>
      <c r="E104" s="46"/>
      <c r="F104" s="4"/>
      <c r="G104" s="4"/>
      <c r="H104" s="4"/>
      <c r="I104" s="4"/>
      <c r="J104" s="27"/>
      <c r="K104" s="4"/>
      <c r="L104" s="31"/>
      <c r="M104" s="26"/>
    </row>
    <row r="105" spans="1:15" ht="15" x14ac:dyDescent="0.25">
      <c r="A105" s="44" t="s">
        <v>222</v>
      </c>
      <c r="B105" s="2"/>
      <c r="D105" s="4"/>
      <c r="E105" s="46"/>
      <c r="F105" s="17"/>
      <c r="G105" s="17"/>
      <c r="H105" s="17"/>
      <c r="I105" s="17"/>
      <c r="J105" s="27"/>
      <c r="K105" s="4"/>
      <c r="L105" s="31"/>
      <c r="M105" s="26"/>
    </row>
    <row r="106" spans="1:15" ht="57" x14ac:dyDescent="0.2">
      <c r="A106" s="19" t="s">
        <v>180</v>
      </c>
      <c r="B106" s="20" t="s">
        <v>69</v>
      </c>
      <c r="C106" s="19" t="s">
        <v>181</v>
      </c>
      <c r="D106" s="21" t="s">
        <v>182</v>
      </c>
      <c r="E106" s="22" t="s">
        <v>183</v>
      </c>
      <c r="F106" s="23" t="str">
        <f>F$7</f>
        <v>Jun 2020
Coincident kW @ Source</v>
      </c>
      <c r="G106" s="23" t="str">
        <f>G$7</f>
        <v>Jul 2020
Coincident kW @ Source</v>
      </c>
      <c r="H106" s="23" t="str">
        <f>H$7</f>
        <v>Aug 2020
Coincident kW @ Source</v>
      </c>
      <c r="I106" s="23" t="str">
        <f>I$7</f>
        <v>Sep 2020
Coincident kW @ Source</v>
      </c>
      <c r="J106" s="21" t="s">
        <v>184</v>
      </c>
      <c r="K106" s="21" t="s">
        <v>185</v>
      </c>
      <c r="L106" s="21" t="s">
        <v>186</v>
      </c>
      <c r="M106" s="21" t="s">
        <v>187</v>
      </c>
      <c r="N106" s="21" t="s">
        <v>188</v>
      </c>
      <c r="O106" s="21" t="s">
        <v>348</v>
      </c>
    </row>
    <row r="107" spans="1:15" x14ac:dyDescent="0.2">
      <c r="A107" s="2"/>
      <c r="B107" s="2"/>
      <c r="C107" s="34" t="s">
        <v>145</v>
      </c>
      <c r="D107" s="2"/>
      <c r="E107" s="3"/>
      <c r="F107" s="2"/>
      <c r="G107" s="2"/>
      <c r="H107" s="2"/>
      <c r="I107" s="2"/>
      <c r="J107" s="2"/>
      <c r="K107" s="2"/>
      <c r="L107" s="31"/>
      <c r="M107" s="26"/>
    </row>
    <row r="108" spans="1:15" x14ac:dyDescent="0.2">
      <c r="A108" s="2">
        <f>A107+1</f>
        <v>1</v>
      </c>
      <c r="B108" s="2" t="s">
        <v>146</v>
      </c>
      <c r="C108" s="2" t="s">
        <v>147</v>
      </c>
      <c r="D108" s="4">
        <f t="shared" ref="D108:D115" si="40">D39-(D39/(D$53-D$48-D$49-D$51-G$156))*G$153</f>
        <v>768921273.77117991</v>
      </c>
      <c r="E108" s="26">
        <f t="shared" ref="E108:E121" si="41">D108/$D$131</f>
        <v>9.5655406950208147E-2</v>
      </c>
      <c r="F108" s="4">
        <f t="shared" ref="F108:I115" si="42">F39-(F39/(F$53-F$48-F$49-F$51-H$156))*H$153</f>
        <v>185596.40987361371</v>
      </c>
      <c r="G108" s="4">
        <f t="shared" si="42"/>
        <v>212331.97863012602</v>
      </c>
      <c r="H108" s="4">
        <f t="shared" si="42"/>
        <v>179691.16048042322</v>
      </c>
      <c r="I108" s="4">
        <f t="shared" si="42"/>
        <v>155735.83347629686</v>
      </c>
      <c r="J108" s="4">
        <f>AVERAGE(F108:I108)</f>
        <v>183338.84561511496</v>
      </c>
      <c r="K108" s="4">
        <f t="shared" ref="K108:K121" si="43">D108/8784</f>
        <v>87536.574882875677</v>
      </c>
      <c r="L108" s="4">
        <f t="shared" ref="L108:L121" si="44">IF((J108-K108)&lt;0,0,(J108-K108))</f>
        <v>95802.270732239282</v>
      </c>
      <c r="M108" s="26">
        <f>K108/$K$131*$L$134+L108/$L$131*$L$135</f>
        <v>9.9381980031237022E-2</v>
      </c>
      <c r="N108" s="26">
        <f>J108/$J$131</f>
        <v>9.9918952032731365E-2</v>
      </c>
      <c r="O108" s="26">
        <f>G108/$G$131</f>
        <v>0.10600129905960647</v>
      </c>
    </row>
    <row r="109" spans="1:15" x14ac:dyDescent="0.2">
      <c r="A109" s="2">
        <f t="shared" ref="A109:A122" si="45">A108+1</f>
        <v>2</v>
      </c>
      <c r="B109" s="2" t="s">
        <v>148</v>
      </c>
      <c r="C109" s="2" t="s">
        <v>149</v>
      </c>
      <c r="D109" s="4">
        <f t="shared" si="40"/>
        <v>159580592.44835097</v>
      </c>
      <c r="E109" s="26">
        <f t="shared" si="41"/>
        <v>1.9852157864141625E-2</v>
      </c>
      <c r="F109" s="4">
        <f t="shared" si="42"/>
        <v>32041.664738300875</v>
      </c>
      <c r="G109" s="4">
        <f t="shared" si="42"/>
        <v>39033.551415761984</v>
      </c>
      <c r="H109" s="4">
        <f t="shared" si="42"/>
        <v>37377.833456031534</v>
      </c>
      <c r="I109" s="4">
        <f t="shared" si="42"/>
        <v>33270.63019641344</v>
      </c>
      <c r="J109" s="4">
        <f t="shared" ref="J109:J121" si="46">AVERAGE(F109:I109)</f>
        <v>35430.919951626958</v>
      </c>
      <c r="K109" s="4">
        <f t="shared" si="43"/>
        <v>18167.189486378753</v>
      </c>
      <c r="L109" s="4">
        <f t="shared" si="44"/>
        <v>17263.730465248205</v>
      </c>
      <c r="M109" s="26">
        <f t="shared" ref="M109:M121" si="47">K109/$K$131*$L$134+L109/$L$131*$L$135</f>
        <v>1.9212949198883264E-2</v>
      </c>
      <c r="N109" s="26">
        <f t="shared" ref="N109:N121" si="48">J109/$J$131</f>
        <v>1.9309712457523477E-2</v>
      </c>
      <c r="O109" s="26">
        <f t="shared" ref="O109:O121" si="49">G109/$G$131</f>
        <v>1.9486500260934604E-2</v>
      </c>
    </row>
    <row r="110" spans="1:15" x14ac:dyDescent="0.2">
      <c r="A110" s="2">
        <f t="shared" si="45"/>
        <v>3</v>
      </c>
      <c r="B110" s="2" t="s">
        <v>150</v>
      </c>
      <c r="C110" s="2" t="s">
        <v>151</v>
      </c>
      <c r="D110" s="4">
        <f t="shared" si="40"/>
        <v>284748407.37974453</v>
      </c>
      <c r="E110" s="26">
        <f t="shared" si="41"/>
        <v>3.5423294575718391E-2</v>
      </c>
      <c r="F110" s="4">
        <f t="shared" si="42"/>
        <v>44772.858287784329</v>
      </c>
      <c r="G110" s="4">
        <f t="shared" si="42"/>
        <v>51541.885050816032</v>
      </c>
      <c r="H110" s="4">
        <f t="shared" si="42"/>
        <v>49066.308111706363</v>
      </c>
      <c r="I110" s="4">
        <f t="shared" si="42"/>
        <v>46694.726298794718</v>
      </c>
      <c r="J110" s="4">
        <f t="shared" si="46"/>
        <v>48018.944437275364</v>
      </c>
      <c r="K110" s="4">
        <f t="shared" si="43"/>
        <v>32416.713044142136</v>
      </c>
      <c r="L110" s="4">
        <f t="shared" si="44"/>
        <v>15602.231393133228</v>
      </c>
      <c r="M110" s="26">
        <f t="shared" si="47"/>
        <v>2.608268589599793E-2</v>
      </c>
      <c r="N110" s="26">
        <f t="shared" si="48"/>
        <v>2.6170136447586256E-2</v>
      </c>
      <c r="O110" s="26">
        <f t="shared" si="49"/>
        <v>2.5730965286602566E-2</v>
      </c>
    </row>
    <row r="111" spans="1:15" x14ac:dyDescent="0.2">
      <c r="A111" s="2">
        <f t="shared" si="45"/>
        <v>4</v>
      </c>
      <c r="B111" s="2" t="s">
        <v>152</v>
      </c>
      <c r="C111" s="2" t="s">
        <v>153</v>
      </c>
      <c r="D111" s="4">
        <f t="shared" si="40"/>
        <v>40398904.946285643</v>
      </c>
      <c r="E111" s="26">
        <f t="shared" si="41"/>
        <v>5.0257078647686273E-3</v>
      </c>
      <c r="F111" s="4">
        <f t="shared" si="42"/>
        <v>5063.3687516932532</v>
      </c>
      <c r="G111" s="4">
        <f t="shared" si="42"/>
        <v>8822.919213715717</v>
      </c>
      <c r="H111" s="4">
        <f t="shared" si="42"/>
        <v>8425.3202079338862</v>
      </c>
      <c r="I111" s="4">
        <f t="shared" si="42"/>
        <v>10590.14657924848</v>
      </c>
      <c r="J111" s="4">
        <f t="shared" si="46"/>
        <v>8225.4386881478349</v>
      </c>
      <c r="K111" s="4">
        <f t="shared" si="43"/>
        <v>4599.1467379651231</v>
      </c>
      <c r="L111" s="4">
        <f t="shared" si="44"/>
        <v>3626.2919501827118</v>
      </c>
      <c r="M111" s="26">
        <f t="shared" si="47"/>
        <v>4.4625064583206399E-3</v>
      </c>
      <c r="N111" s="26">
        <f t="shared" si="48"/>
        <v>4.4828318350743374E-3</v>
      </c>
      <c r="O111" s="26">
        <f t="shared" si="49"/>
        <v>4.4046163191507797E-3</v>
      </c>
    </row>
    <row r="112" spans="1:15" x14ac:dyDescent="0.2">
      <c r="A112" s="2">
        <f t="shared" si="45"/>
        <v>5</v>
      </c>
      <c r="B112" s="2" t="s">
        <v>154</v>
      </c>
      <c r="C112" s="2" t="s">
        <v>155</v>
      </c>
      <c r="D112" s="4">
        <f t="shared" si="40"/>
        <v>50451865.468495123</v>
      </c>
      <c r="E112" s="26">
        <f t="shared" si="41"/>
        <v>6.2763170787523328E-3</v>
      </c>
      <c r="F112" s="4">
        <f t="shared" si="42"/>
        <v>7138.4044727720893</v>
      </c>
      <c r="G112" s="4">
        <f t="shared" si="42"/>
        <v>8365.9933666569195</v>
      </c>
      <c r="H112" s="4">
        <f t="shared" si="42"/>
        <v>9747.1470127832727</v>
      </c>
      <c r="I112" s="4">
        <f t="shared" si="42"/>
        <v>8967.0938772662812</v>
      </c>
      <c r="J112" s="4">
        <f t="shared" si="46"/>
        <v>8554.6596823696418</v>
      </c>
      <c r="K112" s="4">
        <f t="shared" si="43"/>
        <v>5743.6094567958926</v>
      </c>
      <c r="L112" s="4">
        <f t="shared" si="44"/>
        <v>2811.0502255737492</v>
      </c>
      <c r="M112" s="26">
        <f t="shared" si="47"/>
        <v>4.6465000415736226E-3</v>
      </c>
      <c r="N112" s="26">
        <f t="shared" si="48"/>
        <v>4.6622559861289065E-3</v>
      </c>
      <c r="O112" s="26">
        <f t="shared" si="49"/>
        <v>4.1765077993007622E-3</v>
      </c>
    </row>
    <row r="113" spans="1:15" x14ac:dyDescent="0.2">
      <c r="A113" s="2">
        <f t="shared" si="45"/>
        <v>6</v>
      </c>
      <c r="B113" s="2" t="s">
        <v>156</v>
      </c>
      <c r="C113" s="2" t="s">
        <v>157</v>
      </c>
      <c r="D113" s="4">
        <f t="shared" si="40"/>
        <v>38939006.390086621</v>
      </c>
      <c r="E113" s="26">
        <f t="shared" si="41"/>
        <v>4.8440934456300622E-3</v>
      </c>
      <c r="F113" s="4">
        <f t="shared" si="42"/>
        <v>5876.589736726115</v>
      </c>
      <c r="G113" s="4">
        <f t="shared" si="42"/>
        <v>6736.2961190225242</v>
      </c>
      <c r="H113" s="4">
        <f t="shared" si="42"/>
        <v>5895.2836071809525</v>
      </c>
      <c r="I113" s="4">
        <f t="shared" si="42"/>
        <v>6041.3143817464343</v>
      </c>
      <c r="J113" s="4">
        <f t="shared" si="46"/>
        <v>6137.3709611690056</v>
      </c>
      <c r="K113" s="4">
        <f t="shared" si="43"/>
        <v>4432.9469934069466</v>
      </c>
      <c r="L113" s="4">
        <f t="shared" si="44"/>
        <v>1704.423967762059</v>
      </c>
      <c r="M113" s="26">
        <f t="shared" si="47"/>
        <v>3.3352898094673169E-3</v>
      </c>
      <c r="N113" s="26">
        <f t="shared" si="48"/>
        <v>3.3448431106820886E-3</v>
      </c>
      <c r="O113" s="26">
        <f t="shared" si="49"/>
        <v>3.3629232114416019E-3</v>
      </c>
    </row>
    <row r="114" spans="1:15" x14ac:dyDescent="0.2">
      <c r="A114" s="2">
        <f t="shared" si="45"/>
        <v>7</v>
      </c>
      <c r="B114" s="2" t="s">
        <v>158</v>
      </c>
      <c r="C114" s="2" t="s">
        <v>159</v>
      </c>
      <c r="D114" s="4">
        <f t="shared" si="40"/>
        <v>155932924.21634904</v>
      </c>
      <c r="E114" s="26">
        <f t="shared" si="41"/>
        <v>1.9398380343537708E-2</v>
      </c>
      <c r="F114" s="4">
        <f t="shared" si="42"/>
        <v>20249.327990785216</v>
      </c>
      <c r="G114" s="4">
        <f t="shared" si="42"/>
        <v>22284.577063879664</v>
      </c>
      <c r="H114" s="4">
        <f t="shared" si="42"/>
        <v>20883.929585683887</v>
      </c>
      <c r="I114" s="4">
        <f t="shared" si="42"/>
        <v>20490.753947918129</v>
      </c>
      <c r="J114" s="4">
        <f t="shared" si="46"/>
        <v>20977.147147066724</v>
      </c>
      <c r="K114" s="4">
        <f t="shared" si="43"/>
        <v>17751.926709511503</v>
      </c>
      <c r="L114" s="4">
        <f t="shared" si="44"/>
        <v>3225.220437555221</v>
      </c>
      <c r="M114" s="26">
        <f t="shared" si="47"/>
        <v>1.1414385579025885E-2</v>
      </c>
      <c r="N114" s="26">
        <f t="shared" si="48"/>
        <v>1.143246294880405E-2</v>
      </c>
      <c r="O114" s="26">
        <f t="shared" si="49"/>
        <v>1.1125004029091655E-2</v>
      </c>
    </row>
    <row r="115" spans="1:15" x14ac:dyDescent="0.2">
      <c r="A115" s="2">
        <f t="shared" si="45"/>
        <v>8</v>
      </c>
      <c r="B115" s="28" t="s">
        <v>160</v>
      </c>
      <c r="C115" s="28" t="s">
        <v>216</v>
      </c>
      <c r="D115" s="4">
        <f t="shared" si="40"/>
        <v>57411557.684290297</v>
      </c>
      <c r="E115" s="26">
        <f t="shared" si="41"/>
        <v>7.1421172768467286E-3</v>
      </c>
      <c r="F115" s="4">
        <f t="shared" si="42"/>
        <v>9210.7079319765544</v>
      </c>
      <c r="G115" s="4">
        <f t="shared" si="42"/>
        <v>10736.784983242411</v>
      </c>
      <c r="H115" s="4">
        <f t="shared" si="42"/>
        <v>9448.5425705801954</v>
      </c>
      <c r="I115" s="4">
        <f t="shared" si="42"/>
        <v>8863.8230084354855</v>
      </c>
      <c r="J115" s="4">
        <f t="shared" si="46"/>
        <v>9564.9646235586624</v>
      </c>
      <c r="K115" s="4">
        <f t="shared" si="43"/>
        <v>6535.9241443864184</v>
      </c>
      <c r="L115" s="4">
        <f t="shared" si="44"/>
        <v>3029.040479172244</v>
      </c>
      <c r="M115" s="26">
        <f t="shared" si="47"/>
        <v>5.1958904373640468E-3</v>
      </c>
      <c r="N115" s="26">
        <f t="shared" si="48"/>
        <v>5.2128682179143062E-3</v>
      </c>
      <c r="O115" s="26">
        <f t="shared" si="49"/>
        <v>5.3600647593922681E-3</v>
      </c>
    </row>
    <row r="116" spans="1:15" x14ac:dyDescent="0.2">
      <c r="A116" s="2">
        <f t="shared" si="45"/>
        <v>9</v>
      </c>
      <c r="B116" s="28" t="s">
        <v>217</v>
      </c>
      <c r="C116" s="28" t="s">
        <v>218</v>
      </c>
      <c r="D116" s="4">
        <f>D47-G156-((D47-G156)/(D$53-D$48-D$49-D$51-G$156))*G$153</f>
        <v>51750128.835725173</v>
      </c>
      <c r="E116" s="26">
        <f t="shared" si="41"/>
        <v>6.4378237439429928E-3</v>
      </c>
      <c r="F116" s="4">
        <f>F47-H156-((F47-H156)/(F$53-F$48-F$49-F$51-H$156))*H$153</f>
        <v>7122.9224623603313</v>
      </c>
      <c r="G116" s="4">
        <f>G47-I156-((G47-I156)/(G$53-G$48-G$49-G$51-I$156))*I$153</f>
        <v>8638.9946492955041</v>
      </c>
      <c r="H116" s="4">
        <f>H47-J156-((H47-J156)/(H$53-H$48-H$49-H$51-J$156))*J$153</f>
        <v>7902.5163216995097</v>
      </c>
      <c r="I116" s="4">
        <f>I47-K156-((I47-K156)/(I$53-I$48-I$49-I$51-K$156))*K$153</f>
        <v>4480.2243005651917</v>
      </c>
      <c r="J116" s="4">
        <f t="shared" si="46"/>
        <v>7036.164433480134</v>
      </c>
      <c r="K116" s="4">
        <f t="shared" si="43"/>
        <v>5891.4081097137041</v>
      </c>
      <c r="L116" s="4">
        <f t="shared" si="44"/>
        <v>1144.7563237664299</v>
      </c>
      <c r="M116" s="26">
        <f t="shared" si="47"/>
        <v>3.8282656666694193E-3</v>
      </c>
      <c r="N116" s="26">
        <f t="shared" si="48"/>
        <v>3.8346820291386787E-3</v>
      </c>
      <c r="O116" s="26">
        <f t="shared" si="49"/>
        <v>4.3127966936600927E-3</v>
      </c>
    </row>
    <row r="117" spans="1:15" x14ac:dyDescent="0.2">
      <c r="A117" s="2">
        <f t="shared" si="45"/>
        <v>10</v>
      </c>
      <c r="B117" s="2" t="s">
        <v>161</v>
      </c>
      <c r="C117" s="2" t="s">
        <v>162</v>
      </c>
      <c r="D117" s="4">
        <f>D48</f>
        <v>1926662.5980000005</v>
      </c>
      <c r="E117" s="26">
        <f t="shared" si="41"/>
        <v>2.3968083749790892E-4</v>
      </c>
      <c r="F117" s="4">
        <f>F48</f>
        <v>0</v>
      </c>
      <c r="G117" s="4">
        <f t="shared" ref="G117:I117" si="50">G48</f>
        <v>0</v>
      </c>
      <c r="H117" s="4">
        <f t="shared" si="50"/>
        <v>0</v>
      </c>
      <c r="I117" s="4">
        <f t="shared" si="50"/>
        <v>0</v>
      </c>
      <c r="J117" s="4">
        <f t="shared" si="46"/>
        <v>0</v>
      </c>
      <c r="K117" s="4">
        <f t="shared" si="43"/>
        <v>219.33772745901643</v>
      </c>
      <c r="L117" s="4">
        <f t="shared" si="44"/>
        <v>0</v>
      </c>
      <c r="M117" s="26">
        <f t="shared" si="47"/>
        <v>1.1953820149470251E-4</v>
      </c>
      <c r="N117" s="26">
        <f t="shared" si="48"/>
        <v>0</v>
      </c>
      <c r="O117" s="26">
        <f t="shared" si="49"/>
        <v>0</v>
      </c>
    </row>
    <row r="118" spans="1:15" x14ac:dyDescent="0.2">
      <c r="A118" s="2">
        <f t="shared" si="45"/>
        <v>11</v>
      </c>
      <c r="B118" s="2" t="s">
        <v>163</v>
      </c>
      <c r="C118" s="2" t="s">
        <v>164</v>
      </c>
      <c r="D118" s="4">
        <f>D49</f>
        <v>5545206.9720000019</v>
      </c>
      <c r="E118" s="26">
        <f t="shared" si="41"/>
        <v>6.8983528954570162E-4</v>
      </c>
      <c r="F118" s="4">
        <f>F49</f>
        <v>0</v>
      </c>
      <c r="G118" s="4">
        <f t="shared" ref="G118:I118" si="51">G49</f>
        <v>0</v>
      </c>
      <c r="H118" s="4">
        <f t="shared" si="51"/>
        <v>0</v>
      </c>
      <c r="I118" s="4">
        <f t="shared" si="51"/>
        <v>0</v>
      </c>
      <c r="J118" s="4">
        <f t="shared" si="46"/>
        <v>0</v>
      </c>
      <c r="K118" s="4">
        <f t="shared" si="43"/>
        <v>631.28494672131171</v>
      </c>
      <c r="L118" s="4">
        <f t="shared" si="44"/>
        <v>0</v>
      </c>
      <c r="M118" s="26">
        <f t="shared" si="47"/>
        <v>3.4404782084671237E-4</v>
      </c>
      <c r="N118" s="26">
        <f t="shared" si="48"/>
        <v>0</v>
      </c>
      <c r="O118" s="26">
        <f t="shared" si="49"/>
        <v>0</v>
      </c>
    </row>
    <row r="119" spans="1:15" x14ac:dyDescent="0.2">
      <c r="A119" s="2">
        <f t="shared" si="45"/>
        <v>12</v>
      </c>
      <c r="B119" s="2" t="s">
        <v>165</v>
      </c>
      <c r="C119" s="2" t="s">
        <v>166</v>
      </c>
      <c r="D119" s="4">
        <f>D50-(D50/(D$53-D$48-D$49-D$51-G$156))*G$153</f>
        <v>8312598.0733056674</v>
      </c>
      <c r="E119" s="26">
        <f t="shared" si="41"/>
        <v>1.0341045028131107E-3</v>
      </c>
      <c r="F119" s="4">
        <f>F50-(F50/(F$53-F$48-F$49-F$51-H$156))*H$153</f>
        <v>766.25623765407238</v>
      </c>
      <c r="G119" s="4">
        <f>G50-(G50/(G$53-G$48-G$49-G$51-I$156))*I$153</f>
        <v>2438.8564444773115</v>
      </c>
      <c r="H119" s="4">
        <f>H50-(H50/(H$53-H$48-H$49-H$51-J$156))*J$153</f>
        <v>2522.8368127249564</v>
      </c>
      <c r="I119" s="4">
        <f>I50-(I50/(I$53-I$48-I$49-I$51-K$156))*K$153</f>
        <v>1137.8051237510883</v>
      </c>
      <c r="J119" s="4">
        <f t="shared" si="46"/>
        <v>1716.4386546518572</v>
      </c>
      <c r="K119" s="4">
        <f t="shared" si="43"/>
        <v>946.33402473880551</v>
      </c>
      <c r="L119" s="4">
        <f t="shared" si="44"/>
        <v>770.10462991305167</v>
      </c>
      <c r="M119" s="26">
        <f t="shared" si="47"/>
        <v>9.3113589838870656E-4</v>
      </c>
      <c r="N119" s="26">
        <f t="shared" si="48"/>
        <v>9.354523370422354E-4</v>
      </c>
      <c r="O119" s="26">
        <f t="shared" si="49"/>
        <v>1.2175365811704845E-3</v>
      </c>
    </row>
    <row r="120" spans="1:15" x14ac:dyDescent="0.2">
      <c r="A120" s="2">
        <f t="shared" si="45"/>
        <v>13</v>
      </c>
      <c r="B120" s="2" t="s">
        <v>167</v>
      </c>
      <c r="C120" s="2" t="s">
        <v>168</v>
      </c>
      <c r="D120" s="4">
        <f>D51</f>
        <v>430845.34285714285</v>
      </c>
      <c r="E120" s="26">
        <f t="shared" si="41"/>
        <v>5.3598057446731878E-5</v>
      </c>
      <c r="F120" s="4">
        <f>F51</f>
        <v>0</v>
      </c>
      <c r="G120" s="4">
        <f t="shared" ref="G120:I120" si="52">G51</f>
        <v>0</v>
      </c>
      <c r="H120" s="4">
        <f t="shared" si="52"/>
        <v>0</v>
      </c>
      <c r="I120" s="4">
        <f t="shared" si="52"/>
        <v>0</v>
      </c>
      <c r="J120" s="4">
        <f t="shared" si="46"/>
        <v>0</v>
      </c>
      <c r="K120" s="4">
        <f t="shared" si="43"/>
        <v>49.048877829820455</v>
      </c>
      <c r="L120" s="4">
        <f t="shared" si="44"/>
        <v>0</v>
      </c>
      <c r="M120" s="26">
        <f t="shared" si="47"/>
        <v>2.6731446108402279E-5</v>
      </c>
      <c r="N120" s="26">
        <f t="shared" si="48"/>
        <v>0</v>
      </c>
      <c r="O120" s="26">
        <f t="shared" si="49"/>
        <v>0</v>
      </c>
    </row>
    <row r="121" spans="1:15" x14ac:dyDescent="0.2">
      <c r="A121" s="2">
        <f t="shared" si="45"/>
        <v>14</v>
      </c>
      <c r="B121" s="2" t="s">
        <v>169</v>
      </c>
      <c r="C121" s="2" t="s">
        <v>170</v>
      </c>
      <c r="D121" s="4">
        <f>D52-(D52/(D$53-D$48-D$49-D$51-G$156))*G$153</f>
        <v>26826996.804433603</v>
      </c>
      <c r="E121" s="26">
        <f t="shared" si="41"/>
        <v>3.3373342422876946E-3</v>
      </c>
      <c r="F121" s="4">
        <f>F52-(F52/(F$53-F$48-F$49-F$51-H$156))*H$153</f>
        <v>5671.8299995211137</v>
      </c>
      <c r="G121" s="4">
        <f>G52-(G52/(G$53-G$48-G$49-G$51-I$156))*I$153</f>
        <v>5297.4214320614874</v>
      </c>
      <c r="H121" s="4">
        <f>H52-(H52/(H$53-H$48-H$49-H$51-J$156))*J$153</f>
        <v>4877.194464880974</v>
      </c>
      <c r="I121" s="4">
        <f>I52-(I52/(I$53-I$48-I$49-I$51-K$156))*K$153</f>
        <v>3766.7429171877156</v>
      </c>
      <c r="J121" s="4">
        <f t="shared" si="46"/>
        <v>4903.2972034128225</v>
      </c>
      <c r="K121" s="4">
        <f t="shared" si="43"/>
        <v>3054.0752281914392</v>
      </c>
      <c r="L121" s="4">
        <f t="shared" si="44"/>
        <v>1849.2219752213832</v>
      </c>
      <c r="M121" s="26">
        <f t="shared" si="47"/>
        <v>2.6619128567505089E-3</v>
      </c>
      <c r="N121" s="26">
        <f t="shared" si="48"/>
        <v>2.6722777512112814E-3</v>
      </c>
      <c r="O121" s="26">
        <f t="shared" si="49"/>
        <v>2.6446018969327645E-3</v>
      </c>
    </row>
    <row r="122" spans="1:15" ht="15" thickBot="1" x14ac:dyDescent="0.25">
      <c r="A122" s="2">
        <f t="shared" si="45"/>
        <v>15</v>
      </c>
      <c r="B122" s="2"/>
      <c r="C122" s="2" t="s">
        <v>172</v>
      </c>
      <c r="D122" s="29">
        <f>SUM(D108:D121)</f>
        <v>1651176970.9311037</v>
      </c>
      <c r="E122" s="30">
        <f t="shared" ref="E122:O122" si="53">SUM(E108:E121)</f>
        <v>0.20540985207313775</v>
      </c>
      <c r="F122" s="29">
        <f>SUM(F108:F121)</f>
        <v>323510.3404831877</v>
      </c>
      <c r="G122" s="29">
        <f t="shared" si="53"/>
        <v>376229.25836905558</v>
      </c>
      <c r="H122" s="29">
        <f t="shared" si="53"/>
        <v>335838.07263162866</v>
      </c>
      <c r="I122" s="29">
        <f t="shared" si="53"/>
        <v>300039.09410762391</v>
      </c>
      <c r="J122" s="29">
        <f t="shared" si="53"/>
        <v>333904.19139787392</v>
      </c>
      <c r="K122" s="29">
        <f t="shared" si="53"/>
        <v>187975.52037011654</v>
      </c>
      <c r="L122" s="29">
        <f t="shared" si="53"/>
        <v>146828.34257976757</v>
      </c>
      <c r="M122" s="30">
        <f t="shared" si="53"/>
        <v>0.18164381934212817</v>
      </c>
      <c r="N122" s="30">
        <f t="shared" si="53"/>
        <v>0.18197647515383697</v>
      </c>
      <c r="O122" s="30">
        <f t="shared" si="53"/>
        <v>0.18782281589728408</v>
      </c>
    </row>
    <row r="123" spans="1:15" ht="15" thickTop="1" x14ac:dyDescent="0.2">
      <c r="A123" s="2"/>
      <c r="B123" s="2"/>
      <c r="C123" s="2"/>
      <c r="D123" s="4"/>
      <c r="E123" s="3"/>
      <c r="F123" s="4"/>
      <c r="G123" s="4"/>
      <c r="H123" s="4"/>
      <c r="I123" s="4"/>
      <c r="J123" s="2"/>
      <c r="K123" s="2"/>
      <c r="L123" s="2"/>
      <c r="M123" s="26"/>
    </row>
    <row r="124" spans="1:15" x14ac:dyDescent="0.2">
      <c r="A124" s="2">
        <f>A122+1</f>
        <v>16</v>
      </c>
      <c r="B124" s="2"/>
      <c r="C124" s="2" t="s">
        <v>173</v>
      </c>
      <c r="D124" s="4">
        <f>D55</f>
        <v>8374471.6125000007</v>
      </c>
      <c r="E124" s="3"/>
      <c r="F124" s="4">
        <f>F55</f>
        <v>987.97672563276296</v>
      </c>
      <c r="G124" s="4">
        <f>G55</f>
        <v>796.82990037231446</v>
      </c>
      <c r="H124" s="4">
        <f>H55</f>
        <v>683.71367105873117</v>
      </c>
      <c r="I124" s="4">
        <f>I55</f>
        <v>856.64834378844273</v>
      </c>
      <c r="J124" s="4">
        <f>AVERAGE(F124:I124)</f>
        <v>831.29216021306274</v>
      </c>
      <c r="K124" s="4">
        <f>D124/8784</f>
        <v>953.37791581284159</v>
      </c>
      <c r="L124" s="2"/>
      <c r="M124" s="26"/>
    </row>
    <row r="125" spans="1:15" ht="15" thickBot="1" x14ac:dyDescent="0.25">
      <c r="A125" s="2">
        <f>A124+1</f>
        <v>17</v>
      </c>
      <c r="B125" s="2"/>
      <c r="C125" s="2" t="s">
        <v>176</v>
      </c>
      <c r="D125" s="32">
        <f>D124+D122</f>
        <v>1659551442.5436037</v>
      </c>
      <c r="E125" s="3"/>
      <c r="F125" s="32">
        <f t="shared" ref="F125:K125" si="54">F124+F122</f>
        <v>324498.31720882049</v>
      </c>
      <c r="G125" s="32">
        <f t="shared" si="54"/>
        <v>377026.08826942788</v>
      </c>
      <c r="H125" s="32">
        <f t="shared" si="54"/>
        <v>336521.78630268737</v>
      </c>
      <c r="I125" s="32">
        <f t="shared" si="54"/>
        <v>300895.74245141237</v>
      </c>
      <c r="J125" s="32">
        <f t="shared" si="54"/>
        <v>334735.48355808697</v>
      </c>
      <c r="K125" s="32">
        <f t="shared" si="54"/>
        <v>188928.89828592938</v>
      </c>
      <c r="L125" s="2"/>
      <c r="M125" s="26"/>
    </row>
    <row r="126" spans="1:15" ht="15" thickTop="1" x14ac:dyDescent="0.2">
      <c r="A126" s="2"/>
      <c r="B126" s="2"/>
      <c r="C126" s="2"/>
      <c r="D126" s="2"/>
      <c r="E126" s="3"/>
      <c r="F126" s="2"/>
      <c r="G126" s="2"/>
      <c r="H126" s="2"/>
      <c r="I126" s="2"/>
      <c r="J126" s="2"/>
      <c r="K126" s="2"/>
      <c r="L126" s="2"/>
      <c r="M126" s="26"/>
    </row>
    <row r="127" spans="1:15" x14ac:dyDescent="0.2">
      <c r="A127" s="2">
        <f>A125+1</f>
        <v>18</v>
      </c>
      <c r="B127" s="2" t="s">
        <v>101</v>
      </c>
      <c r="C127" s="2" t="s">
        <v>102</v>
      </c>
      <c r="D127" s="4">
        <f>D58</f>
        <v>22663104.984344002</v>
      </c>
      <c r="E127" s="26">
        <f t="shared" ref="E127:E128" si="55">D127/$D$131</f>
        <v>2.8193374328173903E-3</v>
      </c>
      <c r="F127" s="4">
        <f t="shared" ref="F127:I128" si="56">F58</f>
        <v>5162.1139592147438</v>
      </c>
      <c r="G127" s="4">
        <f t="shared" si="56"/>
        <v>4984.4927070572639</v>
      </c>
      <c r="H127" s="4">
        <f t="shared" si="56"/>
        <v>4462.7307943826827</v>
      </c>
      <c r="I127" s="4">
        <f t="shared" si="56"/>
        <v>3352.5986797113032</v>
      </c>
      <c r="J127" s="4">
        <f>AVERAGE(F127:I127)</f>
        <v>4490.4840350914983</v>
      </c>
      <c r="K127" s="47">
        <f>D127/8784</f>
        <v>2580.0438279080149</v>
      </c>
      <c r="L127" s="4">
        <f>IF((J127-K127)&lt;0,0,(J127-K127))</f>
        <v>1910.4402071834834</v>
      </c>
      <c r="M127" s="26">
        <f>K127/$K$131*$L$134+L127/$L$131*$L$135</f>
        <v>2.4365881701912456E-3</v>
      </c>
      <c r="N127" s="26">
        <f t="shared" ref="N127:N128" si="57">J127/$J$131</f>
        <v>2.4472961930172787E-3</v>
      </c>
      <c r="O127" s="26">
        <f t="shared" ref="O127:O128" si="58">G127/$G$131</f>
        <v>2.4883802501628432E-3</v>
      </c>
    </row>
    <row r="128" spans="1:15" x14ac:dyDescent="0.2">
      <c r="A128" s="2">
        <f>A127+1</f>
        <v>19</v>
      </c>
      <c r="B128" s="2" t="s">
        <v>103</v>
      </c>
      <c r="C128" s="2" t="s">
        <v>104</v>
      </c>
      <c r="D128" s="4">
        <f>D59</f>
        <v>42296543.823240012</v>
      </c>
      <c r="E128" s="26">
        <f t="shared" si="55"/>
        <v>5.2617780909562095E-3</v>
      </c>
      <c r="F128" s="4">
        <f t="shared" si="56"/>
        <v>8602.608000000002</v>
      </c>
      <c r="G128" s="4">
        <f t="shared" si="56"/>
        <v>8946.7123199999987</v>
      </c>
      <c r="H128" s="4">
        <f t="shared" si="56"/>
        <v>9032.7383999999965</v>
      </c>
      <c r="I128" s="4">
        <f t="shared" si="56"/>
        <v>7263.0590399999992</v>
      </c>
      <c r="J128" s="4">
        <f>AVERAGE(F128:I128)</f>
        <v>8461.2794399999984</v>
      </c>
      <c r="K128" s="47">
        <f>D128/8784</f>
        <v>4815.1803077459026</v>
      </c>
      <c r="L128" s="4">
        <f>IF((J128-K128)&lt;0,0,(J128-K128))</f>
        <v>3646.0991322540958</v>
      </c>
      <c r="M128" s="26">
        <f>K128/$K$131*$L$134+L128/$L$131*$L$135</f>
        <v>4.590927724093051E-3</v>
      </c>
      <c r="N128" s="26">
        <f t="shared" si="57"/>
        <v>4.6113641201589164E-3</v>
      </c>
      <c r="O128" s="26">
        <f t="shared" si="58"/>
        <v>4.4664168551106324E-3</v>
      </c>
    </row>
    <row r="129" spans="1:15" ht="15" thickBot="1" x14ac:dyDescent="0.25">
      <c r="A129" s="2"/>
      <c r="B129" s="2"/>
      <c r="C129" s="2" t="s">
        <v>105</v>
      </c>
      <c r="D129" s="29">
        <f t="shared" ref="D129:O129" si="59">SUM(D127:D128)</f>
        <v>64959648.807584018</v>
      </c>
      <c r="E129" s="30">
        <f t="shared" si="59"/>
        <v>8.0811155237736007E-3</v>
      </c>
      <c r="F129" s="29">
        <f t="shared" si="59"/>
        <v>13764.721959214745</v>
      </c>
      <c r="G129" s="29">
        <f t="shared" si="59"/>
        <v>13931.205027057262</v>
      </c>
      <c r="H129" s="29">
        <f t="shared" si="59"/>
        <v>13495.46919438268</v>
      </c>
      <c r="I129" s="29">
        <f t="shared" si="59"/>
        <v>10615.657719711302</v>
      </c>
      <c r="J129" s="29">
        <f t="shared" si="59"/>
        <v>12951.763475091497</v>
      </c>
      <c r="K129" s="29">
        <f>SUM(K127:K128)</f>
        <v>7395.224135653918</v>
      </c>
      <c r="L129" s="29">
        <f t="shared" si="59"/>
        <v>5556.5393394375787</v>
      </c>
      <c r="M129" s="30">
        <f t="shared" si="59"/>
        <v>7.0275158942842966E-3</v>
      </c>
      <c r="N129" s="30">
        <f t="shared" si="59"/>
        <v>7.0586603131761946E-3</v>
      </c>
      <c r="O129" s="30">
        <f t="shared" si="59"/>
        <v>6.9547971052734761E-3</v>
      </c>
    </row>
    <row r="130" spans="1:15" ht="15" thickTop="1" x14ac:dyDescent="0.2">
      <c r="A130" s="2"/>
      <c r="B130" s="2"/>
      <c r="C130" s="2"/>
      <c r="D130" s="12"/>
      <c r="E130" s="13"/>
      <c r="F130" s="18"/>
      <c r="G130" s="18"/>
      <c r="H130" s="18"/>
      <c r="I130" s="18"/>
      <c r="J130" s="16"/>
      <c r="K130" s="18"/>
      <c r="L130" s="16"/>
      <c r="M130" s="13"/>
      <c r="N130" s="13"/>
    </row>
    <row r="131" spans="1:15" ht="15" thickBot="1" x14ac:dyDescent="0.25">
      <c r="A131" s="2">
        <f>A128+1</f>
        <v>20</v>
      </c>
      <c r="B131" s="2"/>
      <c r="C131" s="2" t="s">
        <v>219</v>
      </c>
      <c r="D131" s="37">
        <f t="shared" ref="D131:O131" si="60">D122+D94+D129</f>
        <v>8038450708.504427</v>
      </c>
      <c r="E131" s="30">
        <f t="shared" si="60"/>
        <v>0.99999999999999989</v>
      </c>
      <c r="F131" s="37">
        <f t="shared" si="60"/>
        <v>1760516.7731585708</v>
      </c>
      <c r="G131" s="37">
        <f t="shared" si="60"/>
        <v>2003107.3252293621</v>
      </c>
      <c r="H131" s="37">
        <f t="shared" si="60"/>
        <v>1865844.4938586543</v>
      </c>
      <c r="I131" s="37">
        <f t="shared" si="60"/>
        <v>1710033.7498138857</v>
      </c>
      <c r="J131" s="37">
        <f t="shared" si="60"/>
        <v>1834875.585515118</v>
      </c>
      <c r="K131" s="37">
        <f t="shared" si="60"/>
        <v>915124.16991170601</v>
      </c>
      <c r="L131" s="37">
        <f t="shared" si="60"/>
        <v>929308.87686135783</v>
      </c>
      <c r="M131" s="48">
        <f t="shared" si="60"/>
        <v>1</v>
      </c>
      <c r="N131" s="48">
        <f t="shared" si="60"/>
        <v>1</v>
      </c>
      <c r="O131" s="48">
        <f t="shared" si="60"/>
        <v>1</v>
      </c>
    </row>
    <row r="132" spans="1:15" ht="15" thickTop="1" x14ac:dyDescent="0.2">
      <c r="A132" s="2"/>
      <c r="B132" s="2"/>
      <c r="C132" s="2"/>
      <c r="D132" s="2"/>
      <c r="E132" s="3"/>
      <c r="F132" s="2"/>
      <c r="G132" s="2"/>
      <c r="H132" s="2"/>
      <c r="I132" s="2"/>
      <c r="J132" s="2"/>
      <c r="K132" s="2"/>
      <c r="L132" s="2"/>
      <c r="M132" s="3"/>
      <c r="N132" s="2"/>
    </row>
    <row r="133" spans="1:15" ht="15" thickBot="1" x14ac:dyDescent="0.25">
      <c r="A133" s="2">
        <f>A131+1</f>
        <v>21</v>
      </c>
      <c r="B133" s="2"/>
      <c r="C133" s="2" t="s">
        <v>220</v>
      </c>
      <c r="D133" s="49">
        <f>D129+D125+D97</f>
        <v>8451915790.7545671</v>
      </c>
      <c r="E133" s="13"/>
      <c r="F133" s="49">
        <f t="shared" ref="F133:K133" si="61">F129+F125+F97</f>
        <v>1802560.7342709415</v>
      </c>
      <c r="G133" s="49">
        <f t="shared" si="61"/>
        <v>2064128.6473346786</v>
      </c>
      <c r="H133" s="49">
        <f t="shared" si="61"/>
        <v>1909500.797077057</v>
      </c>
      <c r="I133" s="49">
        <f t="shared" si="61"/>
        <v>1760057.3419439455</v>
      </c>
      <c r="J133" s="49">
        <f t="shared" si="61"/>
        <v>1884061.8801566553</v>
      </c>
      <c r="K133" s="49">
        <f t="shared" si="61"/>
        <v>962194.42062324286</v>
      </c>
      <c r="L133" s="9"/>
      <c r="M133" s="13"/>
      <c r="N133" s="13"/>
    </row>
    <row r="134" spans="1:15" ht="15" thickTop="1" x14ac:dyDescent="0.2">
      <c r="A134" s="2">
        <f>A133+1</f>
        <v>22</v>
      </c>
      <c r="B134" s="2"/>
      <c r="C134" s="2"/>
      <c r="D134" s="2"/>
      <c r="E134" s="3"/>
      <c r="F134" s="2"/>
      <c r="G134" s="2"/>
      <c r="H134" s="2"/>
      <c r="I134" s="2"/>
      <c r="J134" s="2"/>
      <c r="K134" s="56" t="s">
        <v>174</v>
      </c>
      <c r="L134" s="50">
        <f>K131/J131</f>
        <v>0.49873908462016869</v>
      </c>
      <c r="M134" s="3"/>
    </row>
    <row r="135" spans="1:15" x14ac:dyDescent="0.2">
      <c r="D135" s="51"/>
      <c r="E135" s="7"/>
      <c r="F135" s="51"/>
      <c r="G135" s="51"/>
      <c r="H135" s="51"/>
      <c r="I135" s="51"/>
      <c r="K135" s="57" t="s">
        <v>175</v>
      </c>
      <c r="L135" s="50">
        <f>1-L134</f>
        <v>0.50126091537983131</v>
      </c>
      <c r="M135" s="7"/>
    </row>
    <row r="136" spans="1:15" x14ac:dyDescent="0.2">
      <c r="D136" s="51"/>
      <c r="E136" s="7"/>
      <c r="F136" s="51"/>
      <c r="G136" s="51"/>
      <c r="H136" s="51"/>
      <c r="I136" s="51"/>
      <c r="K136" s="57"/>
      <c r="L136" s="50"/>
      <c r="M136" s="7"/>
    </row>
    <row r="137" spans="1:15" x14ac:dyDescent="0.2">
      <c r="A137" s="60" t="s">
        <v>0</v>
      </c>
      <c r="D137" s="51"/>
      <c r="E137" s="7"/>
      <c r="F137" s="51"/>
      <c r="G137" s="89" t="s">
        <v>353</v>
      </c>
      <c r="H137" s="51"/>
      <c r="I137" s="51"/>
      <c r="K137" s="57"/>
      <c r="L137" s="50"/>
      <c r="M137" s="7"/>
      <c r="N137" s="61"/>
      <c r="O137" s="89" t="s">
        <v>353</v>
      </c>
    </row>
    <row r="138" spans="1:15" x14ac:dyDescent="0.2">
      <c r="A138" s="60" t="s">
        <v>237</v>
      </c>
      <c r="D138" s="51"/>
      <c r="E138" s="7"/>
      <c r="F138" s="51"/>
      <c r="G138" s="89" t="s">
        <v>354</v>
      </c>
      <c r="H138" s="51"/>
      <c r="I138" s="51"/>
      <c r="K138" s="57"/>
      <c r="L138" s="50"/>
      <c r="M138" s="7"/>
      <c r="N138" s="61"/>
      <c r="O138" s="89" t="s">
        <v>354</v>
      </c>
    </row>
    <row r="139" spans="1:15" x14ac:dyDescent="0.2">
      <c r="A139" s="60" t="str">
        <f>A3</f>
        <v>ADJUSTED TEST YEAR PERIOD ENDED DECEMBER 31, 2020</v>
      </c>
      <c r="D139" s="51"/>
      <c r="E139" s="7"/>
      <c r="F139" s="51"/>
      <c r="G139" s="89" t="s">
        <v>378</v>
      </c>
      <c r="H139" s="51"/>
      <c r="I139" s="51"/>
      <c r="K139" s="57"/>
      <c r="L139" s="50"/>
      <c r="M139" s="7"/>
      <c r="O139" s="89" t="s">
        <v>378</v>
      </c>
    </row>
    <row r="140" spans="1:15" x14ac:dyDescent="0.2">
      <c r="A140" s="60"/>
      <c r="D140" s="51"/>
      <c r="E140" s="7"/>
      <c r="F140" s="51"/>
      <c r="G140" s="89" t="s">
        <v>379</v>
      </c>
      <c r="H140" s="51"/>
      <c r="I140" s="51"/>
      <c r="K140" s="57"/>
      <c r="L140" s="50"/>
      <c r="M140" s="7"/>
      <c r="O140" s="89" t="s">
        <v>379</v>
      </c>
    </row>
    <row r="141" spans="1:15" x14ac:dyDescent="0.2">
      <c r="A141" s="60"/>
      <c r="D141" s="51"/>
      <c r="E141" s="7"/>
      <c r="F141" s="51"/>
      <c r="G141" s="61" t="s">
        <v>298</v>
      </c>
      <c r="H141" s="51"/>
      <c r="I141" s="51"/>
      <c r="K141" s="57"/>
      <c r="L141" s="50"/>
      <c r="M141" s="7"/>
      <c r="O141" s="61" t="s">
        <v>299</v>
      </c>
    </row>
    <row r="143" spans="1:15" ht="15" x14ac:dyDescent="0.25">
      <c r="A143" s="44" t="s">
        <v>233</v>
      </c>
    </row>
    <row r="145" spans="2:11" ht="57" x14ac:dyDescent="0.2">
      <c r="C145" s="42" t="s">
        <v>223</v>
      </c>
      <c r="D145" s="43" t="s">
        <v>224</v>
      </c>
      <c r="E145" s="43" t="s">
        <v>225</v>
      </c>
      <c r="F145" s="43" t="s">
        <v>226</v>
      </c>
      <c r="G145" s="43" t="s">
        <v>227</v>
      </c>
      <c r="H145" s="23" t="str">
        <f>F7</f>
        <v>Jun 2020
Coincident kW @ Source</v>
      </c>
      <c r="I145" s="23" t="str">
        <f t="shared" ref="I145:K145" si="62">G7</f>
        <v>Jul 2020
Coincident kW @ Source</v>
      </c>
      <c r="J145" s="23" t="str">
        <f t="shared" si="62"/>
        <v>Aug 2020
Coincident kW @ Source</v>
      </c>
      <c r="K145" s="23" t="str">
        <f t="shared" si="62"/>
        <v>Sep 2020
Coincident kW @ Source</v>
      </c>
    </row>
    <row r="146" spans="2:11" x14ac:dyDescent="0.2">
      <c r="B146" s="6">
        <f>B145+1</f>
        <v>1</v>
      </c>
      <c r="C146" s="2" t="s">
        <v>367</v>
      </c>
      <c r="D146" s="62">
        <v>1.0626500000000001</v>
      </c>
      <c r="E146" s="62">
        <v>1.0512300000000001</v>
      </c>
      <c r="F146" s="4">
        <v>5000</v>
      </c>
      <c r="G146" s="4">
        <v>13524287.754999999</v>
      </c>
      <c r="H146" s="4">
        <v>3656.3506917666664</v>
      </c>
      <c r="I146" s="4">
        <v>3261.2465787302058</v>
      </c>
      <c r="J146" s="4">
        <v>2968.3774424633425</v>
      </c>
      <c r="K146" s="4">
        <v>3276.2802685424244</v>
      </c>
    </row>
    <row r="147" spans="2:11" x14ac:dyDescent="0.2">
      <c r="B147" s="6">
        <f t="shared" ref="B147:B149" si="63">B146+1</f>
        <v>2</v>
      </c>
      <c r="C147" s="2" t="s">
        <v>368</v>
      </c>
      <c r="D147" s="62">
        <v>1.0626500000000001</v>
      </c>
      <c r="E147" s="62">
        <v>1.0512300000000001</v>
      </c>
      <c r="F147" s="4">
        <v>20000</v>
      </c>
      <c r="G147" s="4">
        <v>50566661.172499999</v>
      </c>
      <c r="H147" s="4">
        <v>14588.655523933334</v>
      </c>
      <c r="I147" s="4">
        <v>13012.209967395896</v>
      </c>
      <c r="J147" s="4">
        <v>11843.676830733135</v>
      </c>
      <c r="K147" s="4">
        <v>13072.193634284849</v>
      </c>
    </row>
    <row r="148" spans="2:11" x14ac:dyDescent="0.2">
      <c r="B148" s="6">
        <f t="shared" si="63"/>
        <v>3</v>
      </c>
      <c r="C148" s="2" t="s">
        <v>375</v>
      </c>
      <c r="D148" s="62">
        <v>1.0626500000000001</v>
      </c>
      <c r="E148" s="62">
        <v>1.0512300000000001</v>
      </c>
      <c r="F148" s="4">
        <v>22000</v>
      </c>
      <c r="G148" s="4">
        <v>55991797.247999996</v>
      </c>
      <c r="H148" s="4">
        <v>16039.436682837331</v>
      </c>
      <c r="I148" s="4">
        <v>14306.220167680003</v>
      </c>
      <c r="J148" s="4">
        <v>13021.481267199997</v>
      </c>
      <c r="K148" s="4">
        <v>14372.168960938667</v>
      </c>
    </row>
    <row r="149" spans="2:11" x14ac:dyDescent="0.2">
      <c r="B149" s="6">
        <f t="shared" si="63"/>
        <v>4</v>
      </c>
      <c r="C149" s="2" t="s">
        <v>369</v>
      </c>
      <c r="D149" s="62">
        <v>1.08212</v>
      </c>
      <c r="E149" s="62">
        <v>1.0785</v>
      </c>
      <c r="F149" s="4">
        <v>64</v>
      </c>
      <c r="G149" s="4">
        <v>79231.039999999979</v>
      </c>
      <c r="H149" s="4">
        <v>46.660179440981331</v>
      </c>
      <c r="I149" s="4">
        <v>41.618095033250917</v>
      </c>
      <c r="J149" s="4">
        <v>37.88067277730908</v>
      </c>
      <c r="K149" s="4">
        <v>41.809946068185212</v>
      </c>
    </row>
    <row r="151" spans="2:11" x14ac:dyDescent="0.2">
      <c r="C151" s="2"/>
      <c r="H151" s="53"/>
      <c r="I151" s="53"/>
      <c r="J151" s="53"/>
      <c r="K151" s="53"/>
    </row>
    <row r="152" spans="2:11" x14ac:dyDescent="0.2">
      <c r="C152" s="2"/>
      <c r="H152" s="53"/>
      <c r="I152" s="53"/>
      <c r="J152" s="53"/>
      <c r="K152" s="53"/>
    </row>
    <row r="153" spans="2:11" x14ac:dyDescent="0.2">
      <c r="B153" s="6">
        <f>B149+1</f>
        <v>5</v>
      </c>
      <c r="C153" s="2" t="s">
        <v>229</v>
      </c>
      <c r="G153" s="4">
        <f>SUMPRODUCT(G146:G149,E146:E149)</f>
        <v>126320035.93871087</v>
      </c>
      <c r="H153" s="4">
        <f>SUMPRODUCT(H146:H149,$D$146:$D$149)</f>
        <v>36482.855159507373</v>
      </c>
      <c r="I153" s="4">
        <f>SUMPRODUCT(I146:I149,$D$146:$D$149)</f>
        <v>32540.52923292344</v>
      </c>
      <c r="J153" s="4">
        <f>SUMPRODUCT(J146:J149,$D$146:$D$149)</f>
        <v>29618.297975628095</v>
      </c>
      <c r="K153" s="4">
        <f>SUMPRODUCT(K146:K149,$D$146:$D$149)</f>
        <v>32690.534518020188</v>
      </c>
    </row>
    <row r="155" spans="2:11" x14ac:dyDescent="0.2">
      <c r="B155" s="6">
        <f>B153+1</f>
        <v>6</v>
      </c>
      <c r="C155" s="2" t="s">
        <v>370</v>
      </c>
      <c r="D155" s="2">
        <v>1.0241199999999999</v>
      </c>
      <c r="E155" s="2">
        <v>1.0266900000000001</v>
      </c>
      <c r="F155" s="4">
        <v>5000</v>
      </c>
      <c r="G155" s="4">
        <v>8850535.5179999992</v>
      </c>
      <c r="H155" s="4">
        <v>3649.0012431399996</v>
      </c>
      <c r="I155" s="4">
        <v>3254.6913092252203</v>
      </c>
      <c r="J155" s="4">
        <v>2962.4108546392954</v>
      </c>
      <c r="K155" s="4">
        <v>3269.6947805654545</v>
      </c>
    </row>
    <row r="156" spans="2:11" x14ac:dyDescent="0.2">
      <c r="B156" s="6">
        <f>B155+1</f>
        <v>7</v>
      </c>
      <c r="C156" s="2" t="s">
        <v>230</v>
      </c>
      <c r="G156" s="4">
        <f>G155*E155</f>
        <v>9086756.3109754194</v>
      </c>
      <c r="H156" s="4">
        <f>H155*$D$155</f>
        <v>3737.015153124536</v>
      </c>
      <c r="I156" s="4">
        <f t="shared" ref="I156:K156" si="64">I155*$D$155</f>
        <v>3333.1944636037324</v>
      </c>
      <c r="J156" s="4">
        <f t="shared" si="64"/>
        <v>3033.8642044531948</v>
      </c>
      <c r="K156" s="4">
        <f t="shared" si="64"/>
        <v>3348.5598186726929</v>
      </c>
    </row>
    <row r="158" spans="2:11" ht="57" x14ac:dyDescent="0.2">
      <c r="C158" s="42" t="s">
        <v>231</v>
      </c>
      <c r="D158" s="43" t="s">
        <v>224</v>
      </c>
      <c r="E158" s="43" t="s">
        <v>225</v>
      </c>
      <c r="F158" s="43" t="s">
        <v>226</v>
      </c>
      <c r="G158" s="43" t="s">
        <v>227</v>
      </c>
      <c r="H158" s="23" t="s">
        <v>355</v>
      </c>
      <c r="I158" s="23" t="s">
        <v>356</v>
      </c>
      <c r="J158" s="23" t="s">
        <v>357</v>
      </c>
      <c r="K158" s="23" t="s">
        <v>358</v>
      </c>
    </row>
    <row r="159" spans="2:11" x14ac:dyDescent="0.2">
      <c r="B159" s="6">
        <v>1</v>
      </c>
      <c r="C159" s="2" t="s">
        <v>371</v>
      </c>
      <c r="D159" s="2">
        <v>1.08212</v>
      </c>
      <c r="E159" s="90">
        <v>1.0785</v>
      </c>
      <c r="F159" s="4">
        <v>47.6</v>
      </c>
      <c r="G159" s="4">
        <v>3969.9840000000004</v>
      </c>
      <c r="H159" s="4">
        <v>34.703508459229866</v>
      </c>
      <c r="I159" s="4">
        <v>30.95345818098037</v>
      </c>
      <c r="J159" s="4">
        <v>28.173750378123628</v>
      </c>
      <c r="K159" s="4">
        <v>31.096147388212753</v>
      </c>
    </row>
    <row r="160" spans="2:11" x14ac:dyDescent="0.2">
      <c r="B160" s="6">
        <v>2</v>
      </c>
      <c r="C160" s="2" t="s">
        <v>372</v>
      </c>
      <c r="D160" s="2">
        <v>1.08212</v>
      </c>
      <c r="E160" s="90">
        <v>1.0785</v>
      </c>
      <c r="F160" s="4">
        <v>31</v>
      </c>
      <c r="G160" s="4">
        <v>66296.351999999999</v>
      </c>
      <c r="H160" s="4">
        <v>22.60102441672533</v>
      </c>
      <c r="I160" s="4">
        <v>20.158764781730913</v>
      </c>
      <c r="J160" s="4">
        <v>18.348450876509087</v>
      </c>
      <c r="K160" s="4">
        <v>20.251692626777213</v>
      </c>
    </row>
    <row r="161" spans="2:11" x14ac:dyDescent="0.2">
      <c r="B161" s="6">
        <v>3</v>
      </c>
      <c r="C161" s="2" t="s">
        <v>373</v>
      </c>
      <c r="D161" s="2">
        <v>1.08212</v>
      </c>
      <c r="E161" s="90">
        <v>1.0785</v>
      </c>
      <c r="F161" s="4">
        <v>14</v>
      </c>
      <c r="G161" s="4">
        <v>23755.423999999999</v>
      </c>
      <c r="H161" s="4">
        <v>10.206914252714666</v>
      </c>
      <c r="I161" s="4">
        <v>9.1039582885236374</v>
      </c>
      <c r="J161" s="4">
        <v>8.2863971700363628</v>
      </c>
      <c r="K161" s="4">
        <v>9.1459257024155161</v>
      </c>
    </row>
    <row r="162" spans="2:11" x14ac:dyDescent="0.2">
      <c r="B162" s="6">
        <v>4</v>
      </c>
      <c r="C162" s="2" t="s">
        <v>374</v>
      </c>
      <c r="D162" s="2">
        <v>1.08212</v>
      </c>
      <c r="E162" s="90">
        <v>1.0785</v>
      </c>
      <c r="F162" s="4">
        <v>15.4</v>
      </c>
      <c r="G162" s="4">
        <v>34118.847999999991</v>
      </c>
      <c r="H162" s="4">
        <v>11.227605677986134</v>
      </c>
      <c r="I162" s="4">
        <v>10.014354117376003</v>
      </c>
      <c r="J162" s="4">
        <v>9.1150368870399969</v>
      </c>
      <c r="K162" s="4">
        <v>10.060518272657067</v>
      </c>
    </row>
    <row r="163" spans="2:11" x14ac:dyDescent="0.2">
      <c r="B163" s="6">
        <f>B162+1</f>
        <v>5</v>
      </c>
      <c r="C163" s="2" t="s">
        <v>376</v>
      </c>
      <c r="D163" s="2">
        <v>1.08212</v>
      </c>
      <c r="E163" s="90">
        <v>1.0785</v>
      </c>
      <c r="F163" s="4">
        <v>64</v>
      </c>
      <c r="G163" s="4">
        <v>95354.016000000003</v>
      </c>
      <c r="H163" s="4">
        <v>46.660179440981331</v>
      </c>
      <c r="I163" s="4">
        <v>41.618095033250917</v>
      </c>
      <c r="J163" s="4">
        <v>37.88067277730908</v>
      </c>
      <c r="K163" s="4">
        <v>41.809946068185212</v>
      </c>
    </row>
    <row r="164" spans="2:11" x14ac:dyDescent="0.2">
      <c r="B164" s="6">
        <f>B163+1</f>
        <v>6</v>
      </c>
      <c r="C164" s="2" t="s">
        <v>377</v>
      </c>
      <c r="D164" s="2">
        <v>1.0626500000000001</v>
      </c>
      <c r="E164" s="2">
        <v>1.0512300000000001</v>
      </c>
      <c r="F164" s="4">
        <v>8000</v>
      </c>
      <c r="G164" s="4">
        <v>22951174.465</v>
      </c>
      <c r="H164" s="4">
        <v>5850.1611068266666</v>
      </c>
      <c r="I164" s="4">
        <v>5217.9945259683291</v>
      </c>
      <c r="J164" s="4">
        <v>4749.4039079413478</v>
      </c>
      <c r="K164" s="4">
        <v>5242.0484296678787</v>
      </c>
    </row>
    <row r="166" spans="2:11" x14ac:dyDescent="0.2">
      <c r="C166" s="2"/>
      <c r="H166" s="53"/>
      <c r="I166" s="53"/>
      <c r="J166" s="53"/>
      <c r="K166" s="53"/>
    </row>
    <row r="167" spans="2:11" x14ac:dyDescent="0.2">
      <c r="C167" s="2"/>
    </row>
    <row r="168" spans="2:11" x14ac:dyDescent="0.2">
      <c r="B168" s="6">
        <f>B164+1</f>
        <v>7</v>
      </c>
      <c r="C168" s="2" t="s">
        <v>232</v>
      </c>
      <c r="G168" s="4">
        <f>SUMPRODUCT(G159:G164,E159:E164)</f>
        <v>24368002.084825952</v>
      </c>
      <c r="H168" s="4">
        <f>SUMPRODUCT(H159:H164,$D$159:$D$164)</f>
        <v>6352.3707173691719</v>
      </c>
      <c r="I168" s="4">
        <f t="shared" ref="I168:K168" si="65">SUMPRODUCT(I159:I164,$D$159:$D$164)</f>
        <v>5665.9355229507082</v>
      </c>
      <c r="J168" s="4">
        <f t="shared" si="65"/>
        <v>5157.1185406431614</v>
      </c>
      <c r="K168" s="4">
        <f t="shared" si="65"/>
        <v>5692.0543444172026</v>
      </c>
    </row>
  </sheetData>
  <pageMargins left="0.7" right="0.7" top="0.75" bottom="0.75" header="0.3" footer="0.3"/>
  <pageSetup scale="69" pageOrder="overThenDown" orientation="landscape" r:id="rId1"/>
  <rowBreaks count="4" manualBreakCount="4">
    <brk id="30" max="16383" man="1"/>
    <brk id="67" max="14" man="1"/>
    <brk id="98" max="14" man="1"/>
    <brk id="136" max="14" man="1"/>
  </rowBreaks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1320-889A-4C22-BD3F-E4A14A93305A}">
  <sheetPr>
    <tabColor rgb="FF00B0F0"/>
  </sheetPr>
  <dimension ref="A1:AB169"/>
  <sheetViews>
    <sheetView zoomScale="80" zoomScaleNormal="80" zoomScaleSheetLayoutView="80" workbookViewId="0"/>
  </sheetViews>
  <sheetFormatPr defaultColWidth="8.7109375" defaultRowHeight="14.25" x14ac:dyDescent="0.2"/>
  <cols>
    <col min="1" max="1" width="8.7109375" style="6"/>
    <col min="2" max="2" width="13.28515625" style="6" bestFit="1" customWidth="1"/>
    <col min="3" max="3" width="37.85546875" style="6" customWidth="1"/>
    <col min="4" max="4" width="15.5703125" style="6" bestFit="1" customWidth="1"/>
    <col min="5" max="5" width="12.85546875" style="6" customWidth="1"/>
    <col min="6" max="6" width="12.42578125" style="6" customWidth="1"/>
    <col min="7" max="7" width="13.28515625" style="6" customWidth="1"/>
    <col min="8" max="10" width="12.42578125" style="6" customWidth="1"/>
    <col min="11" max="12" width="12.140625" style="6" customWidth="1"/>
    <col min="13" max="13" width="11.140625" style="6" customWidth="1"/>
    <col min="14" max="18" width="12.140625" style="6" customWidth="1"/>
    <col min="19" max="19" width="11.42578125" style="6" customWidth="1"/>
    <col min="20" max="20" width="10.42578125" style="6" customWidth="1"/>
    <col min="21" max="21" width="12.140625" style="6" bestFit="1" customWidth="1"/>
    <col min="22" max="22" width="11.85546875" style="6" bestFit="1" customWidth="1"/>
    <col min="23" max="23" width="12.5703125" style="6" customWidth="1"/>
    <col min="24" max="27" width="8.7109375" style="64"/>
    <col min="28" max="28" width="19.85546875" style="64" customWidth="1"/>
    <col min="29" max="16384" width="8.7109375" style="6"/>
  </cols>
  <sheetData>
    <row r="1" spans="1:28" x14ac:dyDescent="0.2">
      <c r="A1" s="60" t="s">
        <v>0</v>
      </c>
      <c r="E1" s="7"/>
      <c r="F1" s="7"/>
      <c r="G1" s="7"/>
      <c r="H1" s="7"/>
      <c r="I1" s="7"/>
      <c r="J1" s="7"/>
      <c r="M1" s="89" t="s">
        <v>353</v>
      </c>
      <c r="V1" s="7"/>
      <c r="W1" s="89" t="s">
        <v>353</v>
      </c>
    </row>
    <row r="2" spans="1:28" x14ac:dyDescent="0.2">
      <c r="A2" s="60" t="s">
        <v>237</v>
      </c>
      <c r="E2" s="7"/>
      <c r="F2" s="7"/>
      <c r="G2" s="7"/>
      <c r="H2" s="7"/>
      <c r="I2" s="7"/>
      <c r="J2" s="7"/>
      <c r="M2" s="89" t="s">
        <v>354</v>
      </c>
      <c r="V2" s="7"/>
      <c r="W2" s="89" t="s">
        <v>354</v>
      </c>
    </row>
    <row r="3" spans="1:28" x14ac:dyDescent="0.2">
      <c r="A3" s="60" t="s">
        <v>350</v>
      </c>
      <c r="E3" s="7"/>
      <c r="F3" s="7"/>
      <c r="G3" s="7"/>
      <c r="H3" s="7"/>
      <c r="I3" s="7"/>
      <c r="J3" s="7"/>
      <c r="M3" s="89" t="s">
        <v>378</v>
      </c>
      <c r="V3" s="7"/>
      <c r="W3" s="89" t="s">
        <v>378</v>
      </c>
    </row>
    <row r="4" spans="1:28" x14ac:dyDescent="0.2">
      <c r="A4" s="60"/>
      <c r="E4" s="7"/>
      <c r="F4" s="7"/>
      <c r="G4" s="7"/>
      <c r="H4" s="7"/>
      <c r="I4" s="7"/>
      <c r="J4" s="7"/>
      <c r="M4" s="89" t="s">
        <v>379</v>
      </c>
      <c r="V4" s="7"/>
      <c r="W4" s="89" t="s">
        <v>379</v>
      </c>
    </row>
    <row r="5" spans="1:28" x14ac:dyDescent="0.2">
      <c r="A5" s="60"/>
      <c r="E5" s="7"/>
      <c r="F5" s="7"/>
      <c r="G5" s="7"/>
      <c r="H5" s="7"/>
      <c r="I5" s="7"/>
      <c r="J5" s="7"/>
      <c r="M5" s="61" t="s">
        <v>300</v>
      </c>
      <c r="V5" s="7"/>
      <c r="W5" s="61" t="s">
        <v>301</v>
      </c>
    </row>
    <row r="6" spans="1:28" ht="15" x14ac:dyDescent="0.25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2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359</v>
      </c>
      <c r="G7" s="23" t="s">
        <v>360</v>
      </c>
      <c r="H7" s="23" t="s">
        <v>361</v>
      </c>
      <c r="I7" s="23" t="s">
        <v>362</v>
      </c>
      <c r="J7" s="23" t="s">
        <v>363</v>
      </c>
      <c r="K7" s="23" t="s">
        <v>355</v>
      </c>
      <c r="L7" s="23" t="s">
        <v>356</v>
      </c>
      <c r="M7" s="23" t="s">
        <v>357</v>
      </c>
      <c r="N7" s="23" t="s">
        <v>358</v>
      </c>
      <c r="O7" s="23" t="s">
        <v>364</v>
      </c>
      <c r="P7" s="23" t="s">
        <v>365</v>
      </c>
      <c r="Q7" s="23" t="s">
        <v>366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2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2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CPD'!E101</f>
        <v>370459.92252613214</v>
      </c>
      <c r="G9" s="4">
        <f>'Adjusted CPD'!F101</f>
        <v>401033.72069603612</v>
      </c>
      <c r="H9" s="4">
        <f>'Adjusted CPD'!G101</f>
        <v>255273.9612342522</v>
      </c>
      <c r="I9" s="4">
        <f>'Adjusted CPD'!H101</f>
        <v>582934.26274316339</v>
      </c>
      <c r="J9" s="4">
        <f>'Adjusted CPD'!I101</f>
        <v>660578.36344017391</v>
      </c>
      <c r="K9" s="4">
        <f>'Adjusted CPD'!J101</f>
        <v>769202.81250242458</v>
      </c>
      <c r="L9" s="4">
        <f>'Adjusted CPD'!K101</f>
        <v>919158.00693300331</v>
      </c>
      <c r="M9" s="4">
        <f>'Adjusted CPD'!L101</f>
        <v>857186.92835150426</v>
      </c>
      <c r="N9" s="4">
        <f>'Adjusted CPD'!M101</f>
        <v>754267.39183142676</v>
      </c>
      <c r="O9" s="4">
        <f>'Adjusted CPD'!N101</f>
        <v>526457.6890365209</v>
      </c>
      <c r="P9" s="4">
        <f>'Adjusted CPD'!O101</f>
        <v>319727.79091474274</v>
      </c>
      <c r="Q9" s="4">
        <f>'Adjusted CPD'!P101</f>
        <v>311420.44790458487</v>
      </c>
      <c r="R9" s="4">
        <f>AVERAGE(K9:N9)</f>
        <v>824953.78490458976</v>
      </c>
      <c r="S9" s="27">
        <f>AVERAGE(F9:Q9)</f>
        <v>560641.77484283037</v>
      </c>
      <c r="T9" s="4">
        <f t="shared" ref="T9:T25" si="1">D9/8784</f>
        <v>305256.86602235329</v>
      </c>
      <c r="U9" s="27">
        <f>IF((S9-T9)&lt;0,0,(S9-T9))</f>
        <v>255384.90882047708</v>
      </c>
      <c r="V9" s="26">
        <f t="shared" ref="V9:V25" si="2">T9/$T$62*$U$65+U9/$U$62*$U$66</f>
        <v>0.42823324880259156</v>
      </c>
      <c r="W9" s="26">
        <f t="shared" ref="W9:W25" si="3">S9/$S$62</f>
        <v>0.39655143450975422</v>
      </c>
      <c r="X9" s="14"/>
      <c r="Y9" s="14"/>
      <c r="Z9" s="14"/>
      <c r="AA9" s="13"/>
      <c r="AB9" s="13"/>
    </row>
    <row r="10" spans="1:28" x14ac:dyDescent="0.2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CPD'!E102</f>
        <v>39379.65427614822</v>
      </c>
      <c r="G10" s="4">
        <f>'Adjusted CPD'!F102</f>
        <v>42318.608837784624</v>
      </c>
      <c r="H10" s="4">
        <f>'Adjusted CPD'!G102</f>
        <v>40414.754820734015</v>
      </c>
      <c r="I10" s="4">
        <f>'Adjusted CPD'!H102</f>
        <v>39948.321580917705</v>
      </c>
      <c r="J10" s="4">
        <f>'Adjusted CPD'!I102</f>
        <v>57877.399732210033</v>
      </c>
      <c r="K10" s="4">
        <f>'Adjusted CPD'!J102</f>
        <v>70761.509428599325</v>
      </c>
      <c r="L10" s="4">
        <f>'Adjusted CPD'!K102</f>
        <v>76678.659805923468</v>
      </c>
      <c r="M10" s="4">
        <f>'Adjusted CPD'!L102</f>
        <v>72638.00898589642</v>
      </c>
      <c r="N10" s="4">
        <f>'Adjusted CPD'!M102</f>
        <v>63800.103256686743</v>
      </c>
      <c r="O10" s="4">
        <f>'Adjusted CPD'!N102</f>
        <v>55224.556678250927</v>
      </c>
      <c r="P10" s="4">
        <f>'Adjusted CPD'!O102</f>
        <v>34538.623704358884</v>
      </c>
      <c r="Q10" s="4">
        <f>'Adjusted CPD'!P102</f>
        <v>48178.940215511269</v>
      </c>
      <c r="R10" s="4">
        <f t="shared" ref="R10:R25" si="4">AVERAGE(K10:N10)</f>
        <v>70969.570369276495</v>
      </c>
      <c r="S10" s="27">
        <f t="shared" ref="S10:S25" si="5">AVERAGE(F10:Q10)</f>
        <v>53479.928443585144</v>
      </c>
      <c r="T10" s="4">
        <f t="shared" si="1"/>
        <v>33433.446815363852</v>
      </c>
      <c r="U10" s="27">
        <f t="shared" ref="U10:U25" si="6">IF((S10-T10)&lt;0,0,(S10-T10))</f>
        <v>20046.481628221292</v>
      </c>
      <c r="V10" s="26">
        <f t="shared" si="2"/>
        <v>3.8661297299861855E-2</v>
      </c>
      <c r="W10" s="26">
        <f t="shared" si="3"/>
        <v>3.7827260281715527E-2</v>
      </c>
      <c r="X10" s="14"/>
      <c r="Y10" s="14"/>
      <c r="Z10" s="14"/>
      <c r="AA10" s="13"/>
      <c r="AB10" s="13"/>
    </row>
    <row r="11" spans="1:28" x14ac:dyDescent="0.2">
      <c r="A11" s="2">
        <f t="shared" ref="A11:A26" si="7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CPD'!E103+'Adjusted CPD'!E104</f>
        <v>5517.3334009994496</v>
      </c>
      <c r="G11" s="4">
        <f>'Adjusted CPD'!F103+'Adjusted CPD'!F104</f>
        <v>6574.0354337330982</v>
      </c>
      <c r="H11" s="4">
        <f>'Adjusted CPD'!G103+'Adjusted CPD'!G104</f>
        <v>6695.1099114750841</v>
      </c>
      <c r="I11" s="4">
        <f>'Adjusted CPD'!H103+'Adjusted CPD'!H104</f>
        <v>0</v>
      </c>
      <c r="J11" s="4">
        <f>'Adjusted CPD'!I103+'Adjusted CPD'!I104</f>
        <v>0</v>
      </c>
      <c r="K11" s="4">
        <f>'Adjusted CPD'!J103+'Adjusted CPD'!J104</f>
        <v>0</v>
      </c>
      <c r="L11" s="4">
        <f>'Adjusted CPD'!K103+'Adjusted CPD'!K104</f>
        <v>0</v>
      </c>
      <c r="M11" s="4">
        <f>'Adjusted CPD'!L103+'Adjusted CPD'!L104</f>
        <v>0</v>
      </c>
      <c r="N11" s="4">
        <f>'Adjusted CPD'!M103+'Adjusted CPD'!M104</f>
        <v>0</v>
      </c>
      <c r="O11" s="4">
        <f>'Adjusted CPD'!N103+'Adjusted CPD'!N104</f>
        <v>0</v>
      </c>
      <c r="P11" s="4">
        <f>'Adjusted CPD'!O103+'Adjusted CPD'!O104</f>
        <v>1212.4986995097984</v>
      </c>
      <c r="Q11" s="4">
        <f>'Adjusted CPD'!P103+'Adjusted CPD'!P104</f>
        <v>497.43862090981941</v>
      </c>
      <c r="R11" s="4">
        <f t="shared" si="4"/>
        <v>0</v>
      </c>
      <c r="S11" s="27">
        <f t="shared" si="5"/>
        <v>1708.0346722189372</v>
      </c>
      <c r="T11" s="4">
        <f t="shared" si="1"/>
        <v>451.28792353142074</v>
      </c>
      <c r="U11" s="27">
        <f t="shared" si="6"/>
        <v>1256.7467486875164</v>
      </c>
      <c r="V11" s="26">
        <f t="shared" si="2"/>
        <v>1.5473975610441843E-3</v>
      </c>
      <c r="W11" s="26">
        <f t="shared" si="3"/>
        <v>1.2081218879037286E-3</v>
      </c>
      <c r="X11" s="14"/>
      <c r="Y11" s="14"/>
      <c r="Z11" s="14"/>
      <c r="AA11" s="13"/>
      <c r="AB11" s="13"/>
    </row>
    <row r="12" spans="1:28" x14ac:dyDescent="0.2">
      <c r="A12" s="2">
        <f t="shared" si="7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CPD'!E105</f>
        <v>9066.6852598400001</v>
      </c>
      <c r="G12" s="4">
        <f>'Adjusted CPD'!F105</f>
        <v>9066.6852598400019</v>
      </c>
      <c r="H12" s="4">
        <f>'Adjusted CPD'!G105</f>
        <v>9066.6852598400001</v>
      </c>
      <c r="I12" s="4">
        <f>'Adjusted CPD'!H105</f>
        <v>0</v>
      </c>
      <c r="J12" s="4">
        <f>'Adjusted CPD'!I105</f>
        <v>0</v>
      </c>
      <c r="K12" s="4">
        <f>'Adjusted CPD'!J105</f>
        <v>0</v>
      </c>
      <c r="L12" s="4">
        <f>'Adjusted CPD'!K105</f>
        <v>0</v>
      </c>
      <c r="M12" s="4">
        <f>'Adjusted CPD'!L105</f>
        <v>0</v>
      </c>
      <c r="N12" s="4">
        <f>'Adjusted CPD'!M105</f>
        <v>0</v>
      </c>
      <c r="O12" s="4">
        <f>'Adjusted CPD'!N105</f>
        <v>0</v>
      </c>
      <c r="P12" s="4">
        <f>'Adjusted CPD'!O105</f>
        <v>0</v>
      </c>
      <c r="Q12" s="4">
        <f>'Adjusted CPD'!P105</f>
        <v>9066.6852598399983</v>
      </c>
      <c r="R12" s="4">
        <f t="shared" si="4"/>
        <v>0</v>
      </c>
      <c r="S12" s="27">
        <f t="shared" si="5"/>
        <v>3022.2284199466667</v>
      </c>
      <c r="T12" s="4">
        <f t="shared" si="1"/>
        <v>4426.8057713456292</v>
      </c>
      <c r="U12" s="27">
        <f t="shared" si="6"/>
        <v>0</v>
      </c>
      <c r="V12" s="26">
        <f t="shared" si="2"/>
        <v>2.3587129691234809E-3</v>
      </c>
      <c r="W12" s="26">
        <f t="shared" si="3"/>
        <v>2.1376734113007826E-3</v>
      </c>
      <c r="X12" s="14"/>
      <c r="Y12" s="14"/>
      <c r="Z12" s="14"/>
      <c r="AA12" s="13"/>
      <c r="AB12" s="13"/>
    </row>
    <row r="13" spans="1:28" x14ac:dyDescent="0.2">
      <c r="A13" s="2">
        <f t="shared" si="7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CPD'!E106</f>
        <v>194.61795990561461</v>
      </c>
      <c r="G13" s="4">
        <f>'Adjusted CPD'!F106</f>
        <v>194.77437588689193</v>
      </c>
      <c r="H13" s="4">
        <f>'Adjusted CPD'!G106</f>
        <v>194.67572999704007</v>
      </c>
      <c r="I13" s="4">
        <f>'Adjusted CPD'!H106</f>
        <v>194.74220580804288</v>
      </c>
      <c r="J13" s="4">
        <f>'Adjusted CPD'!I106</f>
        <v>194.69250963882061</v>
      </c>
      <c r="K13" s="4">
        <f>'Adjusted CPD'!J106</f>
        <v>195.18907334961091</v>
      </c>
      <c r="L13" s="4">
        <f>'Adjusted CPD'!K106</f>
        <v>194.06546436856067</v>
      </c>
      <c r="M13" s="4">
        <f>'Adjusted CPD'!L106</f>
        <v>194.06406036092068</v>
      </c>
      <c r="N13" s="4">
        <f>'Adjusted CPD'!M106</f>
        <v>193.95509857312152</v>
      </c>
      <c r="O13" s="4">
        <f>'Adjusted CPD'!N106</f>
        <v>193.88275555256445</v>
      </c>
      <c r="P13" s="4">
        <f>'Adjusted CPD'!O106</f>
        <v>193.87688141587327</v>
      </c>
      <c r="Q13" s="4">
        <f>'Adjusted CPD'!P106</f>
        <v>193.91626269241959</v>
      </c>
      <c r="R13" s="4">
        <f t="shared" si="4"/>
        <v>194.31842416305344</v>
      </c>
      <c r="S13" s="27">
        <f t="shared" si="5"/>
        <v>194.37103146245678</v>
      </c>
      <c r="T13" s="4">
        <f t="shared" si="1"/>
        <v>254.8641362704918</v>
      </c>
      <c r="U13" s="27">
        <f t="shared" si="6"/>
        <v>0</v>
      </c>
      <c r="V13" s="26">
        <f t="shared" si="2"/>
        <v>1.3579799400210177E-4</v>
      </c>
      <c r="W13" s="26">
        <f t="shared" si="3"/>
        <v>1.3748192662807866E-4</v>
      </c>
      <c r="X13" s="14"/>
      <c r="Y13" s="14"/>
      <c r="Z13" s="14"/>
      <c r="AA13" s="13"/>
      <c r="AB13" s="13"/>
    </row>
    <row r="14" spans="1:28" x14ac:dyDescent="0.2">
      <c r="A14" s="2">
        <f t="shared" si="7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CPD'!E107+'Adjusted CPD'!E108</f>
        <v>19289.062637018989</v>
      </c>
      <c r="G14" s="4">
        <f>'Adjusted CPD'!F107+'Adjusted CPD'!F108</f>
        <v>18299.131875950829</v>
      </c>
      <c r="H14" s="4">
        <f>'Adjusted CPD'!G107+'Adjusted CPD'!G108</f>
        <v>15161.523176544586</v>
      </c>
      <c r="I14" s="4">
        <f>'Adjusted CPD'!H107+'Adjusted CPD'!H108</f>
        <v>19624.958278885129</v>
      </c>
      <c r="J14" s="4">
        <f>'Adjusted CPD'!I107+'Adjusted CPD'!I108</f>
        <v>19880.178021870277</v>
      </c>
      <c r="K14" s="4">
        <f>'Adjusted CPD'!J107+'Adjusted CPD'!J108</f>
        <v>21154.504869045824</v>
      </c>
      <c r="L14" s="4">
        <f>'Adjusted CPD'!K107+'Adjusted CPD'!K108</f>
        <v>31935.225791343561</v>
      </c>
      <c r="M14" s="4">
        <f>'Adjusted CPD'!L107+'Adjusted CPD'!L108</f>
        <v>22772.079713324882</v>
      </c>
      <c r="N14" s="4">
        <f>'Adjusted CPD'!M107+'Adjusted CPD'!M108</f>
        <v>19377.163191526222</v>
      </c>
      <c r="O14" s="4">
        <f>'Adjusted CPD'!N107+'Adjusted CPD'!N108</f>
        <v>25822.517161468691</v>
      </c>
      <c r="P14" s="4">
        <f>'Adjusted CPD'!O107+'Adjusted CPD'!O108</f>
        <v>22398.93934861962</v>
      </c>
      <c r="Q14" s="4">
        <f>'Adjusted CPD'!P107+'Adjusted CPD'!P108</f>
        <v>22073.738765975344</v>
      </c>
      <c r="R14" s="4">
        <f t="shared" si="4"/>
        <v>23809.743391310123</v>
      </c>
      <c r="S14" s="27">
        <f t="shared" si="5"/>
        <v>21482.418569297824</v>
      </c>
      <c r="T14" s="4">
        <f t="shared" si="1"/>
        <v>21011.008011495902</v>
      </c>
      <c r="U14" s="27">
        <f t="shared" si="6"/>
        <v>471.41055780192255</v>
      </c>
      <c r="V14" s="26">
        <f t="shared" si="2"/>
        <v>1.168542947766177E-2</v>
      </c>
      <c r="W14" s="26">
        <f t="shared" si="3"/>
        <v>1.51948789452627E-2</v>
      </c>
      <c r="X14" s="14"/>
      <c r="Y14" s="14"/>
      <c r="Z14" s="14"/>
      <c r="AA14" s="13"/>
      <c r="AB14" s="13"/>
    </row>
    <row r="15" spans="1:28" x14ac:dyDescent="0.2">
      <c r="A15" s="2">
        <f t="shared" si="7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CPD'!E109</f>
        <v>7549.1850469921874</v>
      </c>
      <c r="G15" s="4">
        <f>'Adjusted CPD'!F109</f>
        <v>5279.7500986376954</v>
      </c>
      <c r="H15" s="4">
        <f>'Adjusted CPD'!G109</f>
        <v>7736.8499999999995</v>
      </c>
      <c r="I15" s="4">
        <f>'Adjusted CPD'!H109</f>
        <v>7736.8499999999995</v>
      </c>
      <c r="J15" s="4">
        <f>'Adjusted CPD'!I109</f>
        <v>6238.9955881494134</v>
      </c>
      <c r="K15" s="4">
        <f>'Adjusted CPD'!J109</f>
        <v>7736.8499999999995</v>
      </c>
      <c r="L15" s="4">
        <f>'Adjusted CPD'!K109</f>
        <v>7736.8499999999995</v>
      </c>
      <c r="M15" s="4">
        <f>'Adjusted CPD'!L109</f>
        <v>7736.8499999999995</v>
      </c>
      <c r="N15" s="4">
        <f>'Adjusted CPD'!M109</f>
        <v>7736.8499999999995</v>
      </c>
      <c r="O15" s="4">
        <f>'Adjusted CPD'!N109</f>
        <v>7736.8499999999995</v>
      </c>
      <c r="P15" s="4">
        <f>'Adjusted CPD'!O109</f>
        <v>7736.8499999999995</v>
      </c>
      <c r="Q15" s="4">
        <f>'Adjusted CPD'!P109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5.1419308278695362E-3</v>
      </c>
      <c r="W15" s="26">
        <f t="shared" si="3"/>
        <v>5.2282264657401729E-3</v>
      </c>
      <c r="X15" s="14"/>
      <c r="Y15" s="14"/>
      <c r="Z15" s="14"/>
      <c r="AA15" s="13"/>
      <c r="AB15" s="13"/>
    </row>
    <row r="16" spans="1:28" x14ac:dyDescent="0.2">
      <c r="A16" s="2">
        <f t="shared" si="7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CPD'!E111</f>
        <v>699.00975506866007</v>
      </c>
      <c r="G16" s="4">
        <f>'Adjusted CPD'!F111</f>
        <v>616.67418038579217</v>
      </c>
      <c r="H16" s="4">
        <f>'Adjusted CPD'!G111</f>
        <v>579.86916306657008</v>
      </c>
      <c r="I16" s="4">
        <f>'Adjusted CPD'!H111</f>
        <v>565.19180352079559</v>
      </c>
      <c r="J16" s="4">
        <f>'Adjusted CPD'!I111</f>
        <v>475.10078386419571</v>
      </c>
      <c r="K16" s="4">
        <f>'Adjusted CPD'!J111</f>
        <v>423.75811550258925</v>
      </c>
      <c r="L16" s="4">
        <f>'Adjusted CPD'!K111</f>
        <v>390.54452211312145</v>
      </c>
      <c r="M16" s="4">
        <f>'Adjusted CPD'!L111</f>
        <v>337.64169529964914</v>
      </c>
      <c r="N16" s="4">
        <f>'Adjusted CPD'!M111</f>
        <v>373.22001245692951</v>
      </c>
      <c r="O16" s="4">
        <f>'Adjusted CPD'!N111</f>
        <v>385.26774800770568</v>
      </c>
      <c r="P16" s="4">
        <f>'Adjusted CPD'!O111</f>
        <v>440.72644288984009</v>
      </c>
      <c r="Q16" s="4">
        <f>'Adjusted CPD'!P111</f>
        <v>549.30878279392186</v>
      </c>
      <c r="R16" s="4">
        <f t="shared" si="4"/>
        <v>381.29108634307232</v>
      </c>
      <c r="S16" s="27">
        <f t="shared" si="5"/>
        <v>486.35941708081418</v>
      </c>
      <c r="T16" s="4">
        <f t="shared" si="1"/>
        <v>629.08079918032786</v>
      </c>
      <c r="U16" s="27">
        <f t="shared" si="6"/>
        <v>0</v>
      </c>
      <c r="V16" s="26">
        <f t="shared" si="2"/>
        <v>3.3519000297186334E-4</v>
      </c>
      <c r="W16" s="26">
        <f t="shared" si="3"/>
        <v>3.4401026321092946E-4</v>
      </c>
      <c r="X16" s="14"/>
      <c r="Y16" s="14"/>
      <c r="Z16" s="14"/>
      <c r="AA16" s="13"/>
      <c r="AB16" s="13"/>
    </row>
    <row r="17" spans="1:28" x14ac:dyDescent="0.2">
      <c r="A17" s="2">
        <f t="shared" si="7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CPD'!E112</f>
        <v>164.66541096063006</v>
      </c>
      <c r="G17" s="4">
        <f>'Adjusted CPD'!F112</f>
        <v>153.34582365609154</v>
      </c>
      <c r="H17" s="4">
        <f>'Adjusted CPD'!G112</f>
        <v>217.14698059892277</v>
      </c>
      <c r="I17" s="4">
        <f>'Adjusted CPD'!H112</f>
        <v>866.1342515859991</v>
      </c>
      <c r="J17" s="4">
        <f>'Adjusted CPD'!I112</f>
        <v>409.99409794923668</v>
      </c>
      <c r="K17" s="4">
        <f>'Adjusted CPD'!J112</f>
        <v>1384.2337923121436</v>
      </c>
      <c r="L17" s="4">
        <f>'Adjusted CPD'!K112</f>
        <v>1880.9082447156673</v>
      </c>
      <c r="M17" s="4">
        <f>'Adjusted CPD'!L112</f>
        <v>1246.8362946419832</v>
      </c>
      <c r="N17" s="4">
        <f>'Adjusted CPD'!M112</f>
        <v>1281.6753462659615</v>
      </c>
      <c r="O17" s="4">
        <f>'Adjusted CPD'!N112</f>
        <v>959.6801778563995</v>
      </c>
      <c r="P17" s="4">
        <f>'Adjusted CPD'!O112</f>
        <v>593.72455608405255</v>
      </c>
      <c r="Q17" s="4">
        <f>'Adjusted CPD'!P112</f>
        <v>254.03289071616555</v>
      </c>
      <c r="R17" s="4">
        <f t="shared" si="4"/>
        <v>1448.4134194839389</v>
      </c>
      <c r="S17" s="27">
        <f t="shared" si="5"/>
        <v>784.36482227860449</v>
      </c>
      <c r="T17" s="4">
        <f t="shared" si="1"/>
        <v>471.47901019146315</v>
      </c>
      <c r="U17" s="27">
        <f t="shared" si="6"/>
        <v>312.88581208714135</v>
      </c>
      <c r="V17" s="26">
        <f t="shared" si="2"/>
        <v>5.7659800597496379E-4</v>
      </c>
      <c r="W17" s="26">
        <f t="shared" si="3"/>
        <v>5.547945397767868E-4</v>
      </c>
      <c r="X17" s="14"/>
      <c r="Y17" s="14"/>
      <c r="Z17" s="14"/>
      <c r="AA17" s="13"/>
      <c r="AB17" s="13"/>
    </row>
    <row r="18" spans="1:28" x14ac:dyDescent="0.2">
      <c r="A18" s="2">
        <f t="shared" si="7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CPD'!E113+'Adjusted CPD'!E114</f>
        <v>182143.05152058374</v>
      </c>
      <c r="G18" s="4">
        <f>'Adjusted CPD'!F113+'Adjusted CPD'!F114</f>
        <v>185696.63113146296</v>
      </c>
      <c r="H18" s="4">
        <f>'Adjusted CPD'!G113+'Adjusted CPD'!G114</f>
        <v>202188.3231479488</v>
      </c>
      <c r="I18" s="4">
        <f>'Adjusted CPD'!H113+'Adjusted CPD'!H114</f>
        <v>229271.39089060048</v>
      </c>
      <c r="J18" s="4">
        <f>'Adjusted CPD'!I113+'Adjusted CPD'!I114</f>
        <v>263305.73814334354</v>
      </c>
      <c r="K18" s="4">
        <f>'Adjusted CPD'!J113+'Adjusted CPD'!J114</f>
        <v>318545.44123905996</v>
      </c>
      <c r="L18" s="4">
        <f>'Adjusted CPD'!K113+'Adjusted CPD'!K114</f>
        <v>328430.56304750714</v>
      </c>
      <c r="M18" s="4">
        <f>'Adjusted CPD'!L113+'Adjusted CPD'!L114</f>
        <v>308671.5166774976</v>
      </c>
      <c r="N18" s="4">
        <f>'Adjusted CPD'!M113+'Adjusted CPD'!M114</f>
        <v>306945.0338259188</v>
      </c>
      <c r="O18" s="4">
        <f>'Adjusted CPD'!N113+'Adjusted CPD'!N114</f>
        <v>282664.86455344991</v>
      </c>
      <c r="P18" s="4">
        <f>'Adjusted CPD'!O113+'Adjusted CPD'!O114</f>
        <v>242592.54226900873</v>
      </c>
      <c r="Q18" s="4">
        <f>'Adjusted CPD'!P113+'Adjusted CPD'!P114</f>
        <v>214603.05538617555</v>
      </c>
      <c r="R18" s="4">
        <f t="shared" si="4"/>
        <v>315648.13869749586</v>
      </c>
      <c r="S18" s="27">
        <f t="shared" si="5"/>
        <v>255421.51265271308</v>
      </c>
      <c r="T18" s="4">
        <f t="shared" si="1"/>
        <v>178033.18038512053</v>
      </c>
      <c r="U18" s="27">
        <f t="shared" si="6"/>
        <v>77388.332267592545</v>
      </c>
      <c r="V18" s="26">
        <f t="shared" si="2"/>
        <v>0.17533968760337398</v>
      </c>
      <c r="W18" s="26">
        <f t="shared" si="3"/>
        <v>0.18066396724625025</v>
      </c>
      <c r="X18" s="14"/>
      <c r="Y18" s="14"/>
      <c r="Z18" s="14"/>
      <c r="AA18" s="13"/>
      <c r="AB18" s="13"/>
    </row>
    <row r="19" spans="1:28" x14ac:dyDescent="0.2">
      <c r="A19" s="2">
        <f t="shared" si="7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CPD'!E115+'Adjusted CPD'!E116+'Adjusted CPD'!E117</f>
        <v>76083.455393570795</v>
      </c>
      <c r="G19" s="4">
        <f>'Adjusted CPD'!F115+'Adjusted CPD'!F116+'Adjusted CPD'!F117</f>
        <v>79845.655292538562</v>
      </c>
      <c r="H19" s="4">
        <f>'Adjusted CPD'!G115+'Adjusted CPD'!G116+'Adjusted CPD'!G117</f>
        <v>82766.509366971033</v>
      </c>
      <c r="I19" s="4">
        <f>'Adjusted CPD'!H115+'Adjusted CPD'!H116+'Adjusted CPD'!H117</f>
        <v>77318.141094765262</v>
      </c>
      <c r="J19" s="4">
        <f>'Adjusted CPD'!I115+'Adjusted CPD'!I116+'Adjusted CPD'!I117</f>
        <v>87226.039812167888</v>
      </c>
      <c r="K19" s="4">
        <f>'Adjusted CPD'!J115+'Adjusted CPD'!J116+'Adjusted CPD'!J117</f>
        <v>97488.788458935727</v>
      </c>
      <c r="L19" s="4">
        <f>'Adjusted CPD'!K115+'Adjusted CPD'!K116+'Adjusted CPD'!K117</f>
        <v>103585.33669363486</v>
      </c>
      <c r="M19" s="4">
        <f>'Adjusted CPD'!L115+'Adjusted CPD'!L116+'Adjusted CPD'!L117</f>
        <v>104810.08917915077</v>
      </c>
      <c r="N19" s="4">
        <f>'Adjusted CPD'!M115+'Adjusted CPD'!M116+'Adjusted CPD'!M117</f>
        <v>104703.73661250983</v>
      </c>
      <c r="O19" s="4">
        <f>'Adjusted CPD'!N115+'Adjusted CPD'!N116+'Adjusted CPD'!N117</f>
        <v>96122.945350745023</v>
      </c>
      <c r="P19" s="4">
        <f>'Adjusted CPD'!O115+'Adjusted CPD'!O116+'Adjusted CPD'!O117</f>
        <v>89573.515743691591</v>
      </c>
      <c r="Q19" s="4">
        <f>'Adjusted CPD'!P115+'Adjusted CPD'!P116+'Adjusted CPD'!P117</f>
        <v>76216.878089775244</v>
      </c>
      <c r="R19" s="4">
        <f t="shared" si="4"/>
        <v>102646.9877360578</v>
      </c>
      <c r="S19" s="27">
        <f t="shared" si="5"/>
        <v>89645.090924038042</v>
      </c>
      <c r="T19" s="4">
        <f t="shared" si="1"/>
        <v>74432.637616299282</v>
      </c>
      <c r="U19" s="27">
        <f t="shared" si="6"/>
        <v>15212.45330773876</v>
      </c>
      <c r="V19" s="26">
        <f t="shared" si="2"/>
        <v>5.5479597890542756E-2</v>
      </c>
      <c r="W19" s="26">
        <f t="shared" si="3"/>
        <v>6.3407492980076918E-2</v>
      </c>
      <c r="X19" s="14"/>
      <c r="Y19" s="14"/>
      <c r="Z19" s="14"/>
      <c r="AA19" s="13"/>
      <c r="AB19" s="13"/>
    </row>
    <row r="20" spans="1:28" x14ac:dyDescent="0.2">
      <c r="A20" s="2">
        <f t="shared" si="7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CPD'!E118</f>
        <v>41374.447999999997</v>
      </c>
      <c r="G20" s="4">
        <f>'Adjusted CPD'!F118</f>
        <v>20837.975097668001</v>
      </c>
      <c r="H20" s="4">
        <f>'Adjusted CPD'!G118</f>
        <v>41374.447999999997</v>
      </c>
      <c r="I20" s="4">
        <f>'Adjusted CPD'!H118</f>
        <v>41374.447999999997</v>
      </c>
      <c r="J20" s="4">
        <f>'Adjusted CPD'!I118</f>
        <v>41374.447999999997</v>
      </c>
      <c r="K20" s="4">
        <f>'Adjusted CPD'!J118</f>
        <v>41374.447999999997</v>
      </c>
      <c r="L20" s="4">
        <f>'Adjusted CPD'!K118</f>
        <v>41374.448000000004</v>
      </c>
      <c r="M20" s="4">
        <f>'Adjusted CPD'!L118</f>
        <v>41374.447999999997</v>
      </c>
      <c r="N20" s="4">
        <f>'Adjusted CPD'!M118</f>
        <v>41374.447999999997</v>
      </c>
      <c r="O20" s="4">
        <f>'Adjusted CPD'!N118</f>
        <v>41374.447999999997</v>
      </c>
      <c r="P20" s="4">
        <f>'Adjusted CPD'!O118</f>
        <v>41374.447999999997</v>
      </c>
      <c r="Q20" s="4">
        <f>'Adjusted CPD'!P118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2.2597606769743105E-2</v>
      </c>
      <c r="W20" s="26">
        <f t="shared" si="3"/>
        <v>2.8054365722377093E-2</v>
      </c>
      <c r="X20" s="14"/>
      <c r="Y20" s="14"/>
      <c r="Z20" s="14"/>
      <c r="AA20" s="13"/>
      <c r="AB20" s="13"/>
    </row>
    <row r="21" spans="1:28" x14ac:dyDescent="0.2">
      <c r="A21" s="2">
        <f t="shared" si="7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CPD'!E119</f>
        <v>6810.8278924726783</v>
      </c>
      <c r="G21" s="4">
        <f>'Adjusted CPD'!F119</f>
        <v>6783.7513285664081</v>
      </c>
      <c r="H21" s="4">
        <f>'Adjusted CPD'!G119</f>
        <v>6767.8738083163134</v>
      </c>
      <c r="I21" s="4">
        <f>'Adjusted CPD'!H119</f>
        <v>0</v>
      </c>
      <c r="J21" s="4">
        <f>'Adjusted CPD'!I119</f>
        <v>0</v>
      </c>
      <c r="K21" s="4">
        <f>'Adjusted CPD'!J119</f>
        <v>0</v>
      </c>
      <c r="L21" s="4">
        <f>'Adjusted CPD'!K119</f>
        <v>0</v>
      </c>
      <c r="M21" s="4">
        <f>'Adjusted CPD'!L119</f>
        <v>0</v>
      </c>
      <c r="N21" s="4">
        <f>'Adjusted CPD'!M119</f>
        <v>0</v>
      </c>
      <c r="O21" s="4">
        <f>'Adjusted CPD'!N119</f>
        <v>0</v>
      </c>
      <c r="P21" s="4">
        <f>'Adjusted CPD'!O119</f>
        <v>0</v>
      </c>
      <c r="Q21" s="4">
        <f>'Adjusted CPD'!P119</f>
        <v>6776.7188593434357</v>
      </c>
      <c r="R21" s="4">
        <f t="shared" si="4"/>
        <v>0</v>
      </c>
      <c r="S21" s="27">
        <f t="shared" si="5"/>
        <v>2261.5976573915696</v>
      </c>
      <c r="T21" s="4">
        <f t="shared" si="1"/>
        <v>3294.1052529030053</v>
      </c>
      <c r="U21" s="27">
        <f t="shared" si="6"/>
        <v>0</v>
      </c>
      <c r="V21" s="26">
        <f t="shared" si="2"/>
        <v>1.7551817683020411E-3</v>
      </c>
      <c r="W21" s="26">
        <f t="shared" si="3"/>
        <v>1.5996663744401592E-3</v>
      </c>
      <c r="X21" s="14"/>
      <c r="Y21" s="14"/>
      <c r="Z21" s="14"/>
      <c r="AA21" s="13"/>
      <c r="AB21" s="13"/>
    </row>
    <row r="22" spans="1:28" x14ac:dyDescent="0.2">
      <c r="A22" s="2">
        <f t="shared" si="7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CPD'!E120+'Adjusted CPD'!E121</f>
        <v>5125.6198399999994</v>
      </c>
      <c r="G22" s="4">
        <f>'Adjusted CPD'!F120+'Adjusted CPD'!F121</f>
        <v>5126.6139800000001</v>
      </c>
      <c r="H22" s="4">
        <f>'Adjusted CPD'!G120+'Adjusted CPD'!G121</f>
        <v>5127.0146599999998</v>
      </c>
      <c r="I22" s="4">
        <f>'Adjusted CPD'!H120+'Adjusted CPD'!H121</f>
        <v>5127.9898999999996</v>
      </c>
      <c r="J22" s="4">
        <f>'Adjusted CPD'!I120+'Adjusted CPD'!I121</f>
        <v>5126.01296</v>
      </c>
      <c r="K22" s="4">
        <f>'Adjusted CPD'!J120+'Adjusted CPD'!J121</f>
        <v>5127.5892199999998</v>
      </c>
      <c r="L22" s="4">
        <f>'Adjusted CPD'!K120+'Adjusted CPD'!K121</f>
        <v>5127.2414599999993</v>
      </c>
      <c r="M22" s="4">
        <f>'Adjusted CPD'!L120+'Adjusted CPD'!L121</f>
        <v>5128.8744200000001</v>
      </c>
      <c r="N22" s="4">
        <f>'Adjusted CPD'!M120+'Adjusted CPD'!M121</f>
        <v>5125.2758599999997</v>
      </c>
      <c r="O22" s="4">
        <f>'Adjusted CPD'!N120+'Adjusted CPD'!N121</f>
        <v>5128.9610172842995</v>
      </c>
      <c r="P22" s="4">
        <f>'Adjusted CPD'!O120+'Adjusted CPD'!O121</f>
        <v>5125.914679999999</v>
      </c>
      <c r="Q22" s="4">
        <f>'Adjusted CPD'!P120+'Adjusted CPD'!P121</f>
        <v>5125.5631400000002</v>
      </c>
      <c r="R22" s="4">
        <f t="shared" si="4"/>
        <v>5127.2452400000002</v>
      </c>
      <c r="S22" s="27">
        <f t="shared" si="5"/>
        <v>5126.8892614403585</v>
      </c>
      <c r="T22" s="4">
        <f t="shared" si="1"/>
        <v>2523.1266526432323</v>
      </c>
      <c r="U22" s="27">
        <f t="shared" si="6"/>
        <v>2603.7626087971262</v>
      </c>
      <c r="V22" s="26">
        <f t="shared" si="2"/>
        <v>4.0521395488875228E-3</v>
      </c>
      <c r="W22" s="26">
        <f t="shared" si="3"/>
        <v>3.6263357145777772E-3</v>
      </c>
      <c r="X22" s="14"/>
      <c r="Y22" s="14"/>
      <c r="Z22" s="14"/>
      <c r="AA22" s="13"/>
      <c r="AB22" s="13"/>
    </row>
    <row r="23" spans="1:28" x14ac:dyDescent="0.2">
      <c r="A23" s="2">
        <f t="shared" si="7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CPD'!E122</f>
        <v>39637.335760699767</v>
      </c>
      <c r="G23" s="4">
        <f>'Adjusted CPD'!F122</f>
        <v>41876.037044563061</v>
      </c>
      <c r="H23" s="4">
        <f>'Adjusted CPD'!G122</f>
        <v>39461.644314895937</v>
      </c>
      <c r="I23" s="4">
        <f>'Adjusted CPD'!H122</f>
        <v>47069.248679695127</v>
      </c>
      <c r="J23" s="4">
        <f>'Adjusted CPD'!I122</f>
        <v>47236.411344899592</v>
      </c>
      <c r="K23" s="4">
        <f>'Adjusted CPD'!J122</f>
        <v>52230.119999999995</v>
      </c>
      <c r="L23" s="4">
        <f>'Adjusted CPD'!K122</f>
        <v>52230.119999999995</v>
      </c>
      <c r="M23" s="4">
        <f>'Adjusted CPD'!L122</f>
        <v>52230.119999999995</v>
      </c>
      <c r="N23" s="4">
        <f>'Adjusted CPD'!M122</f>
        <v>52230.119999999995</v>
      </c>
      <c r="O23" s="4">
        <f>'Adjusted CPD'!N122</f>
        <v>47644.849191382593</v>
      </c>
      <c r="P23" s="4">
        <f>'Adjusted CPD'!O122</f>
        <v>39246.634785481554</v>
      </c>
      <c r="Q23" s="4">
        <f>'Adjusted CPD'!P122</f>
        <v>40400.201379008024</v>
      </c>
      <c r="R23" s="4">
        <f t="shared" si="4"/>
        <v>52230.119999999995</v>
      </c>
      <c r="S23" s="27">
        <f t="shared" si="5"/>
        <v>45957.736875052135</v>
      </c>
      <c r="T23" s="4">
        <f t="shared" si="1"/>
        <v>32556.159560685934</v>
      </c>
      <c r="U23" s="27">
        <f t="shared" si="6"/>
        <v>13401.577314366201</v>
      </c>
      <c r="V23" s="26">
        <f t="shared" si="2"/>
        <v>3.1283561019966211E-2</v>
      </c>
      <c r="W23" s="26">
        <f t="shared" si="3"/>
        <v>3.2506686626648212E-2</v>
      </c>
      <c r="X23" s="14"/>
      <c r="Y23" s="14"/>
      <c r="Z23" s="14"/>
      <c r="AA23" s="13"/>
      <c r="AB23" s="13"/>
    </row>
    <row r="24" spans="1:28" x14ac:dyDescent="0.2">
      <c r="A24" s="2">
        <f t="shared" si="7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CPD'!E123</f>
        <v>22.508096206398005</v>
      </c>
      <c r="G24" s="4">
        <f>'Adjusted CPD'!F123</f>
        <v>7.0878862063980099</v>
      </c>
      <c r="H24" s="4">
        <f>'Adjusted CPD'!G123</f>
        <v>6.8606409651184084</v>
      </c>
      <c r="I24" s="4">
        <f>'Adjusted CPD'!H123</f>
        <v>2.8784392928791047</v>
      </c>
      <c r="J24" s="4">
        <f>'Adjusted CPD'!I123</f>
        <v>16.368146960944532</v>
      </c>
      <c r="K24" s="4">
        <f>'Adjusted CPD'!J123</f>
        <v>20.025713200778362</v>
      </c>
      <c r="L24" s="4">
        <f>'Adjusted CPD'!K123</f>
        <v>10.907769775438309</v>
      </c>
      <c r="M24" s="4">
        <f>'Adjusted CPD'!L123</f>
        <v>14.413838069763184</v>
      </c>
      <c r="N24" s="4">
        <f>'Adjusted CPD'!M123</f>
        <v>22.031962828483589</v>
      </c>
      <c r="O24" s="4">
        <f>'Adjusted CPD'!N123</f>
        <v>27.226139550876617</v>
      </c>
      <c r="P24" s="4">
        <f>'Adjusted CPD'!O123</f>
        <v>1004.8133445581054</v>
      </c>
      <c r="Q24" s="4">
        <f>'Adjusted CPD'!P123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1.0443563890988111E-4</v>
      </c>
      <c r="W24" s="26">
        <f t="shared" si="3"/>
        <v>1.2850981887673813E-4</v>
      </c>
      <c r="X24" s="14"/>
      <c r="Y24" s="14"/>
      <c r="Z24" s="14"/>
      <c r="AA24" s="13"/>
      <c r="AB24" s="13"/>
    </row>
    <row r="25" spans="1:28" x14ac:dyDescent="0.2">
      <c r="A25" s="2">
        <f t="shared" si="7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CPD'!E129+'Adjusted CPD'!E130</f>
        <v>24195.164737775536</v>
      </c>
      <c r="G25" s="4">
        <f>'Adjusted CPD'!F129+'Adjusted CPD'!F130</f>
        <v>31442.922395213973</v>
      </c>
      <c r="H25" s="4">
        <f>'Adjusted CPD'!G129+'Adjusted CPD'!G130</f>
        <v>31509.867587238288</v>
      </c>
      <c r="I25" s="4">
        <f>'Adjusted CPD'!H129+'Adjusted CPD'!H130</f>
        <v>23849.241427017339</v>
      </c>
      <c r="J25" s="4">
        <f>'Adjusted CPD'!I129+'Adjusted CPD'!I130</f>
        <v>26961.472268269121</v>
      </c>
      <c r="K25" s="4">
        <f>'Adjusted CPD'!J129+'Adjusted CPD'!J130</f>
        <v>43948.81102110714</v>
      </c>
      <c r="L25" s="4">
        <f>'Adjusted CPD'!K129+'Adjusted CPD'!K130</f>
        <v>49879.919623814705</v>
      </c>
      <c r="M25" s="4">
        <f>'Adjusted CPD'!L129+'Adjusted CPD'!L130</f>
        <v>47326.199357539874</v>
      </c>
      <c r="N25" s="4">
        <f>'Adjusted CPD'!M129+'Adjusted CPD'!M130</f>
        <v>47640.047332774935</v>
      </c>
      <c r="O25" s="4">
        <f>'Adjusted CPD'!N129+'Adjusted CPD'!N130</f>
        <v>39019.346256727789</v>
      </c>
      <c r="P25" s="4">
        <f>'Adjusted CPD'!O129+'Adjusted CPD'!O130</f>
        <v>26808.875982638056</v>
      </c>
      <c r="Q25" s="4">
        <f>'Adjusted CPD'!P129+'Adjusted CPD'!P130</f>
        <v>22120.427986345971</v>
      </c>
      <c r="R25" s="4">
        <f t="shared" si="4"/>
        <v>47198.744333809162</v>
      </c>
      <c r="S25" s="27">
        <f t="shared" si="5"/>
        <v>34558.524664705226</v>
      </c>
      <c r="T25" s="4">
        <f t="shared" si="1"/>
        <v>23763.179618420985</v>
      </c>
      <c r="U25" s="27">
        <f t="shared" si="6"/>
        <v>10795.345046284241</v>
      </c>
      <c r="V25" s="26">
        <f t="shared" si="2"/>
        <v>2.3888118336222654E-2</v>
      </c>
      <c r="W25" s="26">
        <f t="shared" si="3"/>
        <v>2.4443830526491551E-2</v>
      </c>
      <c r="X25" s="14"/>
      <c r="Y25" s="14"/>
      <c r="Z25" s="14"/>
      <c r="AA25" s="13"/>
      <c r="AB25" s="13"/>
    </row>
    <row r="26" spans="1:28" ht="15" thickBot="1" x14ac:dyDescent="0.25">
      <c r="A26" s="2">
        <f t="shared" si="7"/>
        <v>18</v>
      </c>
      <c r="B26" s="2"/>
      <c r="C26" s="2" t="s">
        <v>213</v>
      </c>
      <c r="D26" s="29">
        <f t="shared" ref="D26:W26" si="8">SUM(D9:D25)</f>
        <v>6346682090.850563</v>
      </c>
      <c r="E26" s="30">
        <f t="shared" si="8"/>
        <v>0.77415314919707834</v>
      </c>
      <c r="F26" s="29">
        <f t="shared" si="8"/>
        <v>827712.54751437483</v>
      </c>
      <c r="G26" s="29">
        <f t="shared" si="8"/>
        <v>855153.40073813056</v>
      </c>
      <c r="H26" s="29">
        <f t="shared" si="8"/>
        <v>744543.11780284392</v>
      </c>
      <c r="I26" s="29">
        <f t="shared" si="8"/>
        <v>1075883.7992952522</v>
      </c>
      <c r="J26" s="29">
        <f t="shared" si="8"/>
        <v>1216901.214849497</v>
      </c>
      <c r="K26" s="29">
        <f t="shared" si="8"/>
        <v>1429594.0814335374</v>
      </c>
      <c r="L26" s="29">
        <f t="shared" si="8"/>
        <v>1618612.7973562002</v>
      </c>
      <c r="M26" s="29">
        <f t="shared" si="8"/>
        <v>1521668.0705732859</v>
      </c>
      <c r="N26" s="29">
        <f t="shared" si="8"/>
        <v>1405071.0523309677</v>
      </c>
      <c r="O26" s="29">
        <f t="shared" si="8"/>
        <v>1128763.0840667975</v>
      </c>
      <c r="P26" s="29">
        <f t="shared" si="8"/>
        <v>832569.77535299887</v>
      </c>
      <c r="Q26" s="29">
        <f t="shared" si="8"/>
        <v>807613.76546999754</v>
      </c>
      <c r="R26" s="29">
        <f t="shared" si="8"/>
        <v>1493736.5004234978</v>
      </c>
      <c r="S26" s="29">
        <f t="shared" si="8"/>
        <v>1122007.2255653236</v>
      </c>
      <c r="T26" s="29">
        <f t="shared" si="8"/>
        <v>722527.56043380743</v>
      </c>
      <c r="U26" s="29">
        <f t="shared" si="8"/>
        <v>402134.28186363966</v>
      </c>
      <c r="V26" s="30">
        <f t="shared" si="8"/>
        <v>0.80317593151704936</v>
      </c>
      <c r="W26" s="30">
        <f t="shared" si="8"/>
        <v>0.7936147372410316</v>
      </c>
      <c r="X26" s="14"/>
      <c r="Y26" s="14"/>
      <c r="Z26" s="14"/>
      <c r="AA26" s="13"/>
      <c r="AB26" s="13"/>
    </row>
    <row r="27" spans="1:28" ht="15" thickTop="1" x14ac:dyDescent="0.2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1"/>
      <c r="V27" s="26"/>
      <c r="X27" s="14"/>
      <c r="Y27" s="14"/>
      <c r="Z27" s="14"/>
      <c r="AA27" s="13"/>
      <c r="AB27" s="13"/>
    </row>
    <row r="28" spans="1:28" x14ac:dyDescent="0.2">
      <c r="A28" s="2">
        <f>A26+1</f>
        <v>19</v>
      </c>
      <c r="B28" s="2"/>
      <c r="C28" s="2" t="s">
        <v>214</v>
      </c>
      <c r="D28" s="4">
        <f>'Adjusted Energy'!Q133</f>
        <v>405090610.63764006</v>
      </c>
      <c r="E28" s="3"/>
      <c r="F28" s="4">
        <f>'Adjusted CPD'!E133</f>
        <v>33754.514513903807</v>
      </c>
      <c r="G28" s="4">
        <f>'Adjusted CPD'!F133</f>
        <v>28877.08335704956</v>
      </c>
      <c r="H28" s="4">
        <f>'Adjusted CPD'!G133</f>
        <v>36951.090457746883</v>
      </c>
      <c r="I28" s="4">
        <f>'Adjusted CPD'!H133</f>
        <v>41327.242201174318</v>
      </c>
      <c r="J28" s="4">
        <f>'Adjusted CPD'!I133</f>
        <v>37253.111596629031</v>
      </c>
      <c r="K28" s="4">
        <f>'Adjusted CPD'!J133</f>
        <v>41055.984386738011</v>
      </c>
      <c r="L28" s="4">
        <f>'Adjusted CPD'!K133</f>
        <v>60224.492204944036</v>
      </c>
      <c r="M28" s="4">
        <f>'Adjusted CPD'!L133</f>
        <v>42972.58954734412</v>
      </c>
      <c r="N28" s="4">
        <f>'Adjusted CPD'!M133</f>
        <v>49166.943786271491</v>
      </c>
      <c r="O28" s="4">
        <f>'Adjusted CPD'!N133</f>
        <v>33978.267871747688</v>
      </c>
      <c r="P28" s="4">
        <f>'Adjusted CPD'!O133</f>
        <v>42505.110296316627</v>
      </c>
      <c r="Q28" s="4">
        <f>'Adjusted CPD'!P133</f>
        <v>39203.787263715509</v>
      </c>
      <c r="R28" s="4">
        <f t="shared" ref="R28" si="9">AVERAGE(K28:N28)</f>
        <v>48355.002481324416</v>
      </c>
      <c r="S28" s="27">
        <f t="shared" ref="S28" si="10">AVERAGE(F28:Q28)</f>
        <v>40605.851456965094</v>
      </c>
      <c r="T28" s="4">
        <f>D28/8784</f>
        <v>46116.872795724048</v>
      </c>
      <c r="U28" s="31"/>
      <c r="V28" s="26"/>
      <c r="X28" s="14"/>
      <c r="Y28" s="14"/>
      <c r="Z28" s="14"/>
      <c r="AA28" s="13"/>
      <c r="AB28" s="13"/>
    </row>
    <row r="29" spans="1:28" ht="15" thickBot="1" x14ac:dyDescent="0.25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T29" si="11">F28+F26</f>
        <v>861467.0620282786</v>
      </c>
      <c r="G29" s="32">
        <f t="shared" si="11"/>
        <v>884030.48409518017</v>
      </c>
      <c r="H29" s="32">
        <f t="shared" si="11"/>
        <v>781494.20826059079</v>
      </c>
      <c r="I29" s="32">
        <f t="shared" si="11"/>
        <v>1117211.0414964266</v>
      </c>
      <c r="J29" s="32">
        <f t="shared" si="11"/>
        <v>1254154.326446126</v>
      </c>
      <c r="K29" s="32">
        <f t="shared" si="11"/>
        <v>1470650.0658202753</v>
      </c>
      <c r="L29" s="32">
        <f t="shared" si="11"/>
        <v>1678837.2895611443</v>
      </c>
      <c r="M29" s="32">
        <f t="shared" si="11"/>
        <v>1564640.6601206299</v>
      </c>
      <c r="N29" s="32">
        <f t="shared" si="11"/>
        <v>1454237.9961172391</v>
      </c>
      <c r="O29" s="32">
        <f t="shared" si="11"/>
        <v>1162741.3519385452</v>
      </c>
      <c r="P29" s="32">
        <f t="shared" si="11"/>
        <v>875074.88564931555</v>
      </c>
      <c r="Q29" s="32">
        <f t="shared" si="11"/>
        <v>846817.55273371306</v>
      </c>
      <c r="R29" s="32">
        <f>R28+R26</f>
        <v>1542091.5029048221</v>
      </c>
      <c r="S29" s="32">
        <f>S28+S26</f>
        <v>1162613.0770222887</v>
      </c>
      <c r="T29" s="32">
        <f t="shared" si="11"/>
        <v>768644.43322953151</v>
      </c>
      <c r="U29" s="31"/>
      <c r="V29" s="26"/>
      <c r="X29" s="14"/>
      <c r="Y29" s="14"/>
      <c r="Z29" s="14"/>
      <c r="AA29" s="13"/>
      <c r="AB29" s="13"/>
    </row>
    <row r="30" spans="1:28" ht="15" thickTop="1" x14ac:dyDescent="0.2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31"/>
      <c r="V30" s="26"/>
      <c r="X30" s="14"/>
      <c r="Y30" s="14"/>
      <c r="Z30" s="14"/>
      <c r="AA30" s="13"/>
      <c r="AB30" s="13"/>
    </row>
    <row r="31" spans="1:28" x14ac:dyDescent="0.2">
      <c r="A31" s="60" t="s">
        <v>0</v>
      </c>
      <c r="B31" s="2"/>
      <c r="C31" s="2"/>
      <c r="D31" s="4"/>
      <c r="E31" s="3"/>
      <c r="F31" s="3"/>
      <c r="G31" s="3"/>
      <c r="H31" s="3"/>
      <c r="I31" s="3"/>
      <c r="J31" s="3"/>
      <c r="K31" s="4"/>
      <c r="L31" s="4"/>
      <c r="M31" s="89" t="s">
        <v>353</v>
      </c>
      <c r="N31" s="4"/>
      <c r="O31" s="4"/>
      <c r="P31" s="4"/>
      <c r="Q31" s="4"/>
      <c r="R31" s="4"/>
      <c r="S31" s="27"/>
      <c r="T31" s="4"/>
      <c r="U31" s="31"/>
      <c r="V31" s="26"/>
      <c r="W31" s="89" t="s">
        <v>353</v>
      </c>
    </row>
    <row r="32" spans="1:28" x14ac:dyDescent="0.2">
      <c r="A32" s="60" t="s">
        <v>237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 t="s">
        <v>354</v>
      </c>
      <c r="N32" s="4"/>
      <c r="O32" s="4"/>
      <c r="P32" s="4"/>
      <c r="Q32" s="4"/>
      <c r="R32" s="4"/>
      <c r="S32" s="27"/>
      <c r="T32" s="4"/>
      <c r="U32" s="31"/>
      <c r="V32" s="26"/>
      <c r="W32" s="89" t="s">
        <v>354</v>
      </c>
    </row>
    <row r="33" spans="1:28" x14ac:dyDescent="0.2">
      <c r="A33" s="60" t="str">
        <f>A3</f>
        <v>ADJUSTED TEST YEAR PERIOD ENDED DECEMBER 31, 2020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 t="s">
        <v>378</v>
      </c>
      <c r="N33" s="33"/>
      <c r="O33" s="33"/>
      <c r="P33" s="33"/>
      <c r="Q33" s="33"/>
      <c r="R33" s="33"/>
      <c r="S33" s="27"/>
      <c r="T33" s="4"/>
      <c r="U33" s="31"/>
      <c r="V33" s="26"/>
      <c r="W33" s="89" t="s">
        <v>378</v>
      </c>
    </row>
    <row r="34" spans="1:28" x14ac:dyDescent="0.2">
      <c r="A34" s="60"/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 t="s">
        <v>379</v>
      </c>
      <c r="N34" s="33"/>
      <c r="O34" s="33"/>
      <c r="P34" s="33"/>
      <c r="Q34" s="33"/>
      <c r="R34" s="33"/>
      <c r="S34" s="27"/>
      <c r="T34" s="4"/>
      <c r="U34" s="31"/>
      <c r="V34" s="26"/>
      <c r="W34" s="89" t="s">
        <v>379</v>
      </c>
    </row>
    <row r="35" spans="1:28" x14ac:dyDescent="0.2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61" t="s">
        <v>302</v>
      </c>
      <c r="N35" s="33"/>
      <c r="O35" s="33"/>
      <c r="P35" s="33"/>
      <c r="Q35" s="33"/>
      <c r="R35" s="33"/>
      <c r="S35" s="27"/>
      <c r="T35" s="4"/>
      <c r="U35" s="31"/>
      <c r="V35" s="26"/>
      <c r="W35" s="61" t="s">
        <v>303</v>
      </c>
    </row>
    <row r="36" spans="1:28" ht="15" x14ac:dyDescent="0.25">
      <c r="A36" s="2"/>
      <c r="B36" s="2"/>
      <c r="C36" s="2"/>
      <c r="D36" s="4"/>
      <c r="E36" s="3"/>
      <c r="F36" s="3"/>
      <c r="G36" s="3"/>
      <c r="H36" s="3"/>
      <c r="I36" s="3"/>
      <c r="J36" s="3"/>
      <c r="K36" s="17"/>
      <c r="L36" s="17"/>
      <c r="M36" s="17"/>
      <c r="N36" s="17"/>
      <c r="O36" s="17"/>
      <c r="P36" s="17"/>
      <c r="Q36" s="17"/>
      <c r="R36" s="17"/>
      <c r="S36" s="27"/>
      <c r="T36" s="4"/>
      <c r="U36" s="31"/>
      <c r="V36" s="26"/>
    </row>
    <row r="37" spans="1:28" ht="70.5" customHeight="1" x14ac:dyDescent="0.2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F7</f>
        <v>Jan 2020
Coincident kW @ Source</v>
      </c>
      <c r="G37" s="23" t="str">
        <f t="shared" ref="G37:Q37" si="12">G7</f>
        <v>Feb 2020
Coincident kW @ Source</v>
      </c>
      <c r="H37" s="23" t="str">
        <f t="shared" si="12"/>
        <v>Mar 2020
Coincident kW @ Source</v>
      </c>
      <c r="I37" s="23" t="str">
        <f t="shared" si="12"/>
        <v>Apr 2020
Coincident kW @ Source</v>
      </c>
      <c r="J37" s="23" t="str">
        <f t="shared" si="12"/>
        <v>May 2020
Coincident kW @ Source</v>
      </c>
      <c r="K37" s="23" t="str">
        <f t="shared" si="12"/>
        <v>Jun 2020
Coincident kW @ Source</v>
      </c>
      <c r="L37" s="23" t="str">
        <f t="shared" si="12"/>
        <v>Jul 2020
Coincident kW @ Source</v>
      </c>
      <c r="M37" s="23" t="str">
        <f t="shared" si="12"/>
        <v>Aug 2020
Coincident kW @ Source</v>
      </c>
      <c r="N37" s="23" t="str">
        <f t="shared" si="12"/>
        <v>Sep 2020
Coincident kW @ Source</v>
      </c>
      <c r="O37" s="23" t="str">
        <f t="shared" si="12"/>
        <v>Oct 2020
Coincident kW @ Source</v>
      </c>
      <c r="P37" s="23" t="str">
        <f t="shared" si="12"/>
        <v>Nov 2020
Coincident kW @ Source</v>
      </c>
      <c r="Q37" s="23" t="str">
        <f t="shared" si="12"/>
        <v>Dec 2020
Coincident kW @ Source</v>
      </c>
      <c r="R37" s="21" t="s">
        <v>184</v>
      </c>
      <c r="S37" s="21" t="s">
        <v>234</v>
      </c>
      <c r="T37" s="21" t="s">
        <v>185</v>
      </c>
      <c r="U37" s="21" t="s">
        <v>186</v>
      </c>
      <c r="V37" s="21" t="s">
        <v>235</v>
      </c>
      <c r="W37" s="21" t="s">
        <v>236</v>
      </c>
    </row>
    <row r="38" spans="1:28" x14ac:dyDescent="0.2">
      <c r="A38" s="2"/>
      <c r="B38" s="2"/>
      <c r="C38" s="34" t="s">
        <v>145</v>
      </c>
      <c r="D38" s="2"/>
      <c r="E38" s="3"/>
      <c r="F38" s="3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31"/>
      <c r="V38" s="26"/>
    </row>
    <row r="39" spans="1:28" x14ac:dyDescent="0.2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3">D39/$D$62</f>
        <v>0.10100100005925243</v>
      </c>
      <c r="F39" s="4">
        <f>'Adjusted CPD'!E145</f>
        <v>117201.53827729089</v>
      </c>
      <c r="G39" s="4">
        <f>'Adjusted CPD'!F145</f>
        <v>123764.8260686479</v>
      </c>
      <c r="H39" s="4">
        <f>'Adjusted CPD'!G145</f>
        <v>103964.00555536634</v>
      </c>
      <c r="I39" s="4">
        <f>'Adjusted CPD'!H145</f>
        <v>133140.92600104603</v>
      </c>
      <c r="J39" s="4">
        <f>'Adjusted CPD'!I145</f>
        <v>160532.63467843554</v>
      </c>
      <c r="K39" s="4">
        <f>'Adjusted CPD'!J145</f>
        <v>206526.45782642558</v>
      </c>
      <c r="L39" s="4">
        <f>'Adjusted CPD'!K145</f>
        <v>230696.83145324283</v>
      </c>
      <c r="M39" s="4">
        <f>'Adjusted CPD'!L145</f>
        <v>195538.51897968812</v>
      </c>
      <c r="N39" s="4">
        <f>'Adjusted CPD'!M145</f>
        <v>172703.91443618457</v>
      </c>
      <c r="O39" s="4">
        <f>'Adjusted CPD'!N145</f>
        <v>126453.00652428152</v>
      </c>
      <c r="P39" s="4">
        <f>'Adjusted CPD'!O145</f>
        <v>74833.674647721855</v>
      </c>
      <c r="Q39" s="4">
        <f>'Adjusted CPD'!P145</f>
        <v>132526.51799127465</v>
      </c>
      <c r="R39" s="4">
        <f t="shared" ref="R39:R52" si="14">AVERAGE(K39:N39)</f>
        <v>201366.43067388528</v>
      </c>
      <c r="S39" s="27">
        <f t="shared" ref="S39:S52" si="15">AVERAGE(F39:Q39)</f>
        <v>148156.90436996715</v>
      </c>
      <c r="T39" s="4">
        <f t="shared" ref="T39:T52" si="16">D39/8784</f>
        <v>94265.593635928992</v>
      </c>
      <c r="U39" s="4">
        <f>IF((S39-T39)&lt;0,0,(S39-T39))</f>
        <v>53891.310734038154</v>
      </c>
      <c r="V39" s="26">
        <f>T39/$T$62*$U$65+U39/$U$62*$U$66</f>
        <v>0.10627074881517409</v>
      </c>
      <c r="W39" s="26">
        <f t="shared" ref="W39:W52" si="17">S39/$S$62</f>
        <v>0.10479389085286298</v>
      </c>
      <c r="AB39" s="13"/>
    </row>
    <row r="40" spans="1:28" x14ac:dyDescent="0.2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3"/>
        <v>2.0961573020709352E-2</v>
      </c>
      <c r="F40" s="4">
        <f>'Adjusted CPD'!E146</f>
        <v>21697.225375875594</v>
      </c>
      <c r="G40" s="4">
        <f>'Adjusted CPD'!F146</f>
        <v>21736.295980317438</v>
      </c>
      <c r="H40" s="4">
        <f>'Adjusted CPD'!G146</f>
        <v>21268.551066661861</v>
      </c>
      <c r="I40" s="4">
        <f>'Adjusted CPD'!H146</f>
        <v>23706.777640145905</v>
      </c>
      <c r="J40" s="4">
        <f>'Adjusted CPD'!I146</f>
        <v>28322.693528885342</v>
      </c>
      <c r="K40" s="4">
        <f>'Adjusted CPD'!J146</f>
        <v>35655.0621090649</v>
      </c>
      <c r="L40" s="4">
        <f>'Adjusted CPD'!K146</f>
        <v>42409.611072620115</v>
      </c>
      <c r="M40" s="4">
        <f>'Adjusted CPD'!L146</f>
        <v>40674.266764825719</v>
      </c>
      <c r="N40" s="4">
        <f>'Adjusted CPD'!M146</f>
        <v>36895.606761907286</v>
      </c>
      <c r="O40" s="4">
        <f>'Adjusted CPD'!N146</f>
        <v>32380.144013713878</v>
      </c>
      <c r="P40" s="4">
        <f>'Adjusted CPD'!O146</f>
        <v>22811.489713477233</v>
      </c>
      <c r="Q40" s="4">
        <f>'Adjusted CPD'!P146</f>
        <v>16493.845674455435</v>
      </c>
      <c r="R40" s="4">
        <f t="shared" si="14"/>
        <v>38908.6366771045</v>
      </c>
      <c r="S40" s="27">
        <f t="shared" si="15"/>
        <v>28670.964141829227</v>
      </c>
      <c r="T40" s="4">
        <f t="shared" si="16"/>
        <v>19563.718410519126</v>
      </c>
      <c r="U40" s="4">
        <f t="shared" ref="U40:U52" si="18">IF((S40-T40)&lt;0,0,(S40-T40))</f>
        <v>9107.2457313101004</v>
      </c>
      <c r="V40" s="26">
        <f t="shared" ref="V40:V52" si="19">T40/$T$62*$U$65+U40/$U$62*$U$66</f>
        <v>1.989501979929199E-2</v>
      </c>
      <c r="W40" s="26">
        <f t="shared" si="17"/>
        <v>2.0279459129508178E-2</v>
      </c>
      <c r="AB40" s="13"/>
    </row>
    <row r="41" spans="1:28" x14ac:dyDescent="0.2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3"/>
        <v>3.7402884913796966E-2</v>
      </c>
      <c r="F41" s="4">
        <f>'Adjusted CPD'!E147+'Adjusted CPD'!E148</f>
        <v>30954.563187292646</v>
      </c>
      <c r="G41" s="4">
        <f>'Adjusted CPD'!F147+'Adjusted CPD'!F148</f>
        <v>33493.151033353679</v>
      </c>
      <c r="H41" s="4">
        <f>'Adjusted CPD'!G147+'Adjusted CPD'!G148</f>
        <v>34061.414877089308</v>
      </c>
      <c r="I41" s="4">
        <f>'Adjusted CPD'!H147+'Adjusted CPD'!H148</f>
        <v>40220.020204963068</v>
      </c>
      <c r="J41" s="4">
        <f>'Adjusted CPD'!I147+'Adjusted CPD'!I148</f>
        <v>42799.460710385494</v>
      </c>
      <c r="K41" s="4">
        <f>'Adjusted CPD'!J147+'Adjusted CPD'!J148</f>
        <v>49821.975733460757</v>
      </c>
      <c r="L41" s="4">
        <f>'Adjusted CPD'!K147+'Adjusted CPD'!K148</f>
        <v>55999.805799687827</v>
      </c>
      <c r="M41" s="4">
        <f>'Adjusted CPD'!L147+'Adjusted CPD'!L148</f>
        <v>53393.573697852509</v>
      </c>
      <c r="N41" s="4">
        <f>'Adjusted CPD'!M147+'Adjusted CPD'!M148</f>
        <v>51782.315189236804</v>
      </c>
      <c r="O41" s="4">
        <f>'Adjusted CPD'!N147+'Adjusted CPD'!N148</f>
        <v>43229.900152552756</v>
      </c>
      <c r="P41" s="4">
        <f>'Adjusted CPD'!O147+'Adjusted CPD'!O148</f>
        <v>32295.824330336036</v>
      </c>
      <c r="Q41" s="4">
        <f>'Adjusted CPD'!P147+'Adjusted CPD'!P148</f>
        <v>29266.199670536564</v>
      </c>
      <c r="R41" s="4">
        <f t="shared" si="14"/>
        <v>52749.417605059476</v>
      </c>
      <c r="S41" s="27">
        <f t="shared" si="15"/>
        <v>41443.183715562285</v>
      </c>
      <c r="T41" s="4">
        <f t="shared" si="16"/>
        <v>34908.616231789616</v>
      </c>
      <c r="U41" s="4">
        <f t="shared" si="18"/>
        <v>6534.5674837726692</v>
      </c>
      <c r="V41" s="26">
        <f t="shared" si="19"/>
        <v>2.5395736975398282E-2</v>
      </c>
      <c r="W41" s="26">
        <f t="shared" si="17"/>
        <v>2.9313466620757428E-2</v>
      </c>
      <c r="AB41" s="13"/>
    </row>
    <row r="42" spans="1:28" x14ac:dyDescent="0.2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3"/>
        <v>5.3065638057606633E-3</v>
      </c>
      <c r="F42" s="4">
        <f>'Adjusted CPD'!E149</f>
        <v>312.10161582831375</v>
      </c>
      <c r="G42" s="4">
        <f>'Adjusted CPD'!F149</f>
        <v>88.25210556398325</v>
      </c>
      <c r="H42" s="4">
        <f>'Adjusted CPD'!G149</f>
        <v>1329.1002817854103</v>
      </c>
      <c r="I42" s="4">
        <f>'Adjusted CPD'!H149</f>
        <v>8634.2920975832258</v>
      </c>
      <c r="J42" s="4">
        <f>'Adjusted CPD'!I149</f>
        <v>5513.5806612937822</v>
      </c>
      <c r="K42" s="4">
        <f>'Adjusted CPD'!J149</f>
        <v>5634.3741437042099</v>
      </c>
      <c r="L42" s="4">
        <f>'Adjusted CPD'!K149</f>
        <v>9586.0242997959976</v>
      </c>
      <c r="M42" s="4">
        <f>'Adjusted CPD'!L149</f>
        <v>9168.367720395001</v>
      </c>
      <c r="N42" s="4">
        <f>'Adjusted CPD'!M149</f>
        <v>11743.988058904577</v>
      </c>
      <c r="O42" s="4">
        <f>'Adjusted CPD'!N149</f>
        <v>6896.0016442251072</v>
      </c>
      <c r="P42" s="4">
        <f>'Adjusted CPD'!O149</f>
        <v>2176.8313933541808</v>
      </c>
      <c r="Q42" s="4">
        <f>'Adjusted CPD'!P149</f>
        <v>1742.4103026931259</v>
      </c>
      <c r="R42" s="4">
        <f t="shared" si="14"/>
        <v>9033.1885556999459</v>
      </c>
      <c r="S42" s="27">
        <f t="shared" si="15"/>
        <v>5235.443693760576</v>
      </c>
      <c r="T42" s="4">
        <f t="shared" si="16"/>
        <v>4952.6874686736246</v>
      </c>
      <c r="U42" s="4">
        <f t="shared" si="18"/>
        <v>282.75622508695142</v>
      </c>
      <c r="V42" s="26">
        <f t="shared" si="19"/>
        <v>2.9329651542240806E-3</v>
      </c>
      <c r="W42" s="26">
        <f t="shared" si="17"/>
        <v>3.7031181053852444E-3</v>
      </c>
      <c r="AB42" s="13"/>
    </row>
    <row r="43" spans="1:28" x14ac:dyDescent="0.2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3"/>
        <v>6.627061886558332E-3</v>
      </c>
      <c r="F43" s="4">
        <f>'Adjusted CPD'!E150</f>
        <v>4920.9079887070202</v>
      </c>
      <c r="G43" s="4">
        <f>'Adjusted CPD'!F150</f>
        <v>6534.0080032528695</v>
      </c>
      <c r="H43" s="4">
        <f>'Adjusted CPD'!G150</f>
        <v>6444.2954341225186</v>
      </c>
      <c r="I43" s="4">
        <f>'Adjusted CPD'!H150</f>
        <v>5312.7778343164209</v>
      </c>
      <c r="J43" s="4">
        <f>'Adjusted CPD'!I150</f>
        <v>7851.832217296489</v>
      </c>
      <c r="K43" s="4">
        <f>'Adjusted CPD'!J150</f>
        <v>7943.4154534447698</v>
      </c>
      <c r="L43" s="4">
        <f>'Adjusted CPD'!K150</f>
        <v>9089.5783767389912</v>
      </c>
      <c r="M43" s="4">
        <f>'Adjusted CPD'!L150</f>
        <v>10606.769337240597</v>
      </c>
      <c r="N43" s="4">
        <f>'Adjusted CPD'!M150</f>
        <v>9944.096866803211</v>
      </c>
      <c r="O43" s="4">
        <f>'Adjusted CPD'!N150</f>
        <v>7948.2679043414018</v>
      </c>
      <c r="P43" s="4">
        <f>'Adjusted CPD'!O150</f>
        <v>4577.6728730558789</v>
      </c>
      <c r="Q43" s="4">
        <f>'Adjusted CPD'!P150</f>
        <v>6866.9645220777838</v>
      </c>
      <c r="R43" s="4">
        <f t="shared" si="14"/>
        <v>9395.9650085568937</v>
      </c>
      <c r="S43" s="27">
        <f t="shared" si="15"/>
        <v>7336.7155676164957</v>
      </c>
      <c r="T43" s="4">
        <f t="shared" si="16"/>
        <v>6185.1261119392566</v>
      </c>
      <c r="U43" s="4">
        <f t="shared" si="18"/>
        <v>1151.5894556772391</v>
      </c>
      <c r="V43" s="26">
        <f t="shared" si="19"/>
        <v>4.4931729538361959E-3</v>
      </c>
      <c r="W43" s="26">
        <f t="shared" si="17"/>
        <v>5.1893833343831372E-3</v>
      </c>
      <c r="AB43" s="13"/>
    </row>
    <row r="44" spans="1:28" x14ac:dyDescent="0.2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3"/>
        <v>5.1148000723449079E-3</v>
      </c>
      <c r="F44" s="4">
        <f>'Adjusted CPD'!E151+'Adjusted CPD'!E152</f>
        <v>4870.7529299092912</v>
      </c>
      <c r="G44" s="4">
        <f>'Adjusted CPD'!F151+'Adjusted CPD'!F152</f>
        <v>4679.4532895956045</v>
      </c>
      <c r="H44" s="4">
        <f>'Adjusted CPD'!G151+'Adjusted CPD'!G152</f>
        <v>5277.3427708278296</v>
      </c>
      <c r="I44" s="4">
        <f>'Adjusted CPD'!H151+'Adjusted CPD'!H152</f>
        <v>5648.4772339441051</v>
      </c>
      <c r="J44" s="4">
        <f>'Adjusted CPD'!I151+'Adjusted CPD'!I152</f>
        <v>6327.9293524411514</v>
      </c>
      <c r="K44" s="4">
        <f>'Adjusted CPD'!J151+'Adjusted CPD'!J152</f>
        <v>6539.3035525398891</v>
      </c>
      <c r="L44" s="4">
        <f>'Adjusted CPD'!K151+'Adjusted CPD'!K152</f>
        <v>7318.9266186623427</v>
      </c>
      <c r="M44" s="4">
        <f>'Adjusted CPD'!L151+'Adjusted CPD'!L152</f>
        <v>6415.2016294590403</v>
      </c>
      <c r="N44" s="4">
        <f>'Adjusted CPD'!M151+'Adjusted CPD'!M152</f>
        <v>6699.5412602073211</v>
      </c>
      <c r="O44" s="4">
        <f>'Adjusted CPD'!N151+'Adjusted CPD'!N152</f>
        <v>6340.7942556704229</v>
      </c>
      <c r="P44" s="4">
        <f>'Adjusted CPD'!O151+'Adjusted CPD'!O152</f>
        <v>4725.3934181633149</v>
      </c>
      <c r="Q44" s="4">
        <f>'Adjusted CPD'!P151+'Adjusted CPD'!P152</f>
        <v>4669.2210303328011</v>
      </c>
      <c r="R44" s="4">
        <f t="shared" si="14"/>
        <v>6743.2432652171483</v>
      </c>
      <c r="S44" s="27">
        <f t="shared" si="15"/>
        <v>5792.6947784794256</v>
      </c>
      <c r="T44" s="4">
        <f t="shared" si="16"/>
        <v>4773.7117936043333</v>
      </c>
      <c r="U44" s="4">
        <f t="shared" si="18"/>
        <v>1018.9829848750924</v>
      </c>
      <c r="V44" s="26">
        <f t="shared" si="19"/>
        <v>3.6032334100908944E-3</v>
      </c>
      <c r="W44" s="26">
        <f t="shared" si="17"/>
        <v>4.0972712472721919E-3</v>
      </c>
      <c r="AB44" s="13"/>
    </row>
    <row r="45" spans="1:28" x14ac:dyDescent="0.2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3"/>
        <v>2.048243666191198E-2</v>
      </c>
      <c r="F45" s="4">
        <f>'Adjusted CPD'!E153+'Adjusted CPD'!E154</f>
        <v>23836.386509575033</v>
      </c>
      <c r="G45" s="4">
        <f>'Adjusted CPD'!F153+'Adjusted CPD'!F154</f>
        <v>24362.388257153689</v>
      </c>
      <c r="H45" s="4">
        <f>'Adjusted CPD'!G153+'Adjusted CPD'!G154</f>
        <v>21086.063644224505</v>
      </c>
      <c r="I45" s="4">
        <f>'Adjusted CPD'!H153+'Adjusted CPD'!H154</f>
        <v>18634.621412568886</v>
      </c>
      <c r="J45" s="4">
        <f>'Adjusted CPD'!I153+'Adjusted CPD'!I154</f>
        <v>20212.374587701786</v>
      </c>
      <c r="K45" s="4">
        <f>'Adjusted CPD'!J153+'Adjusted CPD'!J154</f>
        <v>22532.881892220918</v>
      </c>
      <c r="L45" s="4">
        <f>'Adjusted CPD'!K153+'Adjusted CPD'!K154</f>
        <v>24211.997420643056</v>
      </c>
      <c r="M45" s="4">
        <f>'Adjusted CPD'!L153+'Adjusted CPD'!L154</f>
        <v>22725.729249801443</v>
      </c>
      <c r="N45" s="4">
        <f>'Adjusted CPD'!M153+'Adjusted CPD'!M154</f>
        <v>22723.308679583861</v>
      </c>
      <c r="O45" s="4">
        <f>'Adjusted CPD'!N153+'Adjusted CPD'!N154</f>
        <v>21688.525142792503</v>
      </c>
      <c r="P45" s="4">
        <f>'Adjusted CPD'!O153+'Adjusted CPD'!O154</f>
        <v>20555.630370301511</v>
      </c>
      <c r="Q45" s="4">
        <f>'Adjusted CPD'!P153+'Adjusted CPD'!P154</f>
        <v>22060.063515471975</v>
      </c>
      <c r="R45" s="4">
        <f t="shared" si="14"/>
        <v>23048.479310562318</v>
      </c>
      <c r="S45" s="27">
        <f t="shared" si="15"/>
        <v>22052.497556836595</v>
      </c>
      <c r="T45" s="4">
        <f t="shared" si="16"/>
        <v>19116.533993849047</v>
      </c>
      <c r="U45" s="4">
        <f t="shared" si="18"/>
        <v>2935.9635629875484</v>
      </c>
      <c r="V45" s="26">
        <f t="shared" si="19"/>
        <v>1.3238991259025126E-2</v>
      </c>
      <c r="W45" s="26">
        <f t="shared" si="17"/>
        <v>1.5598105480345181E-2</v>
      </c>
      <c r="AB45" s="13"/>
    </row>
    <row r="46" spans="1:28" x14ac:dyDescent="0.2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3"/>
        <v>7.5412463393467856E-3</v>
      </c>
      <c r="F46" s="4">
        <f>'Adjusted CPD'!E155+'Adjusted CPD'!E156</f>
        <v>8034.2429718260182</v>
      </c>
      <c r="G46" s="4">
        <f>'Adjusted CPD'!F155+'Adjusted CPD'!F156</f>
        <v>8546.3573773881908</v>
      </c>
      <c r="H46" s="4">
        <f>'Adjusted CPD'!G155+'Adjusted CPD'!G156</f>
        <v>7458.7872398030086</v>
      </c>
      <c r="I46" s="4">
        <f>'Adjusted CPD'!H155+'Adjusted CPD'!H156</f>
        <v>7576.9211620455544</v>
      </c>
      <c r="J46" s="4">
        <f>'Adjusted CPD'!I155+'Adjusted CPD'!I156</f>
        <v>8683.6200190562413</v>
      </c>
      <c r="K46" s="4">
        <f>'Adjusted CPD'!J155+'Adjusted CPD'!J156</f>
        <v>10249.416379122124</v>
      </c>
      <c r="L46" s="4">
        <f>'Adjusted CPD'!K155+'Adjusted CPD'!K156</f>
        <v>11665.42266317557</v>
      </c>
      <c r="M46" s="4">
        <f>'Adjusted CPD'!L155+'Adjusted CPD'!L156</f>
        <v>10281.830312788657</v>
      </c>
      <c r="N46" s="4">
        <f>'Adjusted CPD'!M155+'Adjusted CPD'!M156</f>
        <v>9829.5741978952956</v>
      </c>
      <c r="O46" s="4">
        <f>'Adjusted CPD'!N155+'Adjusted CPD'!N156</f>
        <v>8109.6639869532391</v>
      </c>
      <c r="P46" s="4">
        <f>'Adjusted CPD'!O155+'Adjusted CPD'!O156</f>
        <v>6044.4654343752482</v>
      </c>
      <c r="Q46" s="4">
        <f>'Adjusted CPD'!P155+'Adjusted CPD'!P156</f>
        <v>8284.3256285350781</v>
      </c>
      <c r="R46" s="4">
        <f t="shared" si="14"/>
        <v>10506.560888245413</v>
      </c>
      <c r="S46" s="27">
        <f t="shared" si="15"/>
        <v>8730.3856144136862</v>
      </c>
      <c r="T46" s="4">
        <f t="shared" si="16"/>
        <v>7038.3467739553271</v>
      </c>
      <c r="U46" s="4">
        <f t="shared" si="18"/>
        <v>1692.0388404583591</v>
      </c>
      <c r="V46" s="26">
        <f t="shared" si="19"/>
        <v>5.5098247231629548E-3</v>
      </c>
      <c r="W46" s="26">
        <f t="shared" si="17"/>
        <v>6.1751497918427775E-3</v>
      </c>
      <c r="AB46" s="13"/>
    </row>
    <row r="47" spans="1:28" x14ac:dyDescent="0.2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3"/>
        <v>7.9059750366479269E-3</v>
      </c>
      <c r="F47" s="4">
        <f>'Adjusted CPD'!E157</f>
        <v>7027.9212380175777</v>
      </c>
      <c r="G47" s="4">
        <f>'Adjusted CPD'!F157</f>
        <v>7647.3090640234368</v>
      </c>
      <c r="H47" s="4">
        <f>'Adjusted CPD'!G157</f>
        <v>7116.4053560351558</v>
      </c>
      <c r="I47" s="4">
        <f>'Adjusted CPD'!H157</f>
        <v>8527.233293061523</v>
      </c>
      <c r="J47" s="4">
        <f>'Adjusted CPD'!I157</f>
        <v>10493.406551992186</v>
      </c>
      <c r="K47" s="4">
        <f>'Adjusted CPD'!J157</f>
        <v>11663.202661413741</v>
      </c>
      <c r="L47" s="4">
        <f>'Adjusted CPD'!K157</f>
        <v>12719.386338195076</v>
      </c>
      <c r="M47" s="4">
        <f>'Adjusted CPD'!L157</f>
        <v>11633.320814486522</v>
      </c>
      <c r="N47" s="4">
        <f>'Adjusted CPD'!M157</f>
        <v>8316.9235984670941</v>
      </c>
      <c r="O47" s="4">
        <f>'Adjusted CPD'!N157</f>
        <v>9505.4722920117183</v>
      </c>
      <c r="P47" s="4">
        <f>'Adjusted CPD'!O157</f>
        <v>6932.324460410995</v>
      </c>
      <c r="Q47" s="4">
        <f>'Adjusted CPD'!P157</f>
        <v>6673.9852660058586</v>
      </c>
      <c r="R47" s="4">
        <f t="shared" si="14"/>
        <v>11083.208353140608</v>
      </c>
      <c r="S47" s="27">
        <f t="shared" si="15"/>
        <v>9021.4075778434071</v>
      </c>
      <c r="T47" s="4">
        <f t="shared" si="16"/>
        <v>7378.7529793095437</v>
      </c>
      <c r="U47" s="4">
        <f t="shared" si="18"/>
        <v>1642.6545985338635</v>
      </c>
      <c r="V47" s="26">
        <f t="shared" si="19"/>
        <v>5.6398450706922759E-3</v>
      </c>
      <c r="W47" s="26">
        <f t="shared" si="17"/>
        <v>6.3809945616233625E-3</v>
      </c>
      <c r="AB47" s="13"/>
    </row>
    <row r="48" spans="1:28" x14ac:dyDescent="0.2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3"/>
        <v>2.3500971000771115E-4</v>
      </c>
      <c r="F48" s="4">
        <f>'Adjusted CPD'!E158</f>
        <v>452.21470164000004</v>
      </c>
      <c r="G48" s="4">
        <f>'Adjusted CPD'!F158</f>
        <v>452.21470163999999</v>
      </c>
      <c r="H48" s="4">
        <f>'Adjusted CPD'!G158</f>
        <v>452.21470164000004</v>
      </c>
      <c r="I48" s="4">
        <f>'Adjusted CPD'!H158</f>
        <v>0</v>
      </c>
      <c r="J48" s="4">
        <f>'Adjusted CPD'!I158</f>
        <v>0</v>
      </c>
      <c r="K48" s="4">
        <f>'Adjusted CPD'!J158</f>
        <v>0</v>
      </c>
      <c r="L48" s="4">
        <f>'Adjusted CPD'!K158</f>
        <v>0</v>
      </c>
      <c r="M48" s="4">
        <f>'Adjusted CPD'!L158</f>
        <v>0</v>
      </c>
      <c r="N48" s="4">
        <f>'Adjusted CPD'!M158</f>
        <v>0</v>
      </c>
      <c r="O48" s="4">
        <f>'Adjusted CPD'!N158</f>
        <v>0</v>
      </c>
      <c r="P48" s="4">
        <f>'Adjusted CPD'!O158</f>
        <v>0</v>
      </c>
      <c r="Q48" s="4">
        <f>'Adjusted CPD'!P158</f>
        <v>452.21470164000004</v>
      </c>
      <c r="R48" s="4">
        <f t="shared" si="14"/>
        <v>0</v>
      </c>
      <c r="S48" s="27">
        <f t="shared" si="15"/>
        <v>150.73823388000002</v>
      </c>
      <c r="T48" s="4">
        <f t="shared" si="16"/>
        <v>219.33772745901643</v>
      </c>
      <c r="U48" s="4">
        <f t="shared" si="18"/>
        <v>0</v>
      </c>
      <c r="V48" s="26">
        <f t="shared" si="19"/>
        <v>1.1686863375042353E-4</v>
      </c>
      <c r="W48" s="26">
        <f t="shared" si="17"/>
        <v>1.0661970898857514E-4</v>
      </c>
      <c r="AB48" s="13"/>
    </row>
    <row r="49" spans="1:28" x14ac:dyDescent="0.2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3"/>
        <v>6.7639112513796676E-4</v>
      </c>
      <c r="F49" s="4">
        <f>'Adjusted CPD'!E159</f>
        <v>1301.9521018212779</v>
      </c>
      <c r="G49" s="4">
        <f>'Adjusted CPD'!F159</f>
        <v>1303.8117726747739</v>
      </c>
      <c r="H49" s="4">
        <f>'Adjusted CPD'!G159</f>
        <v>1296.8444231912842</v>
      </c>
      <c r="I49" s="4">
        <f>'Adjusted CPD'!H159</f>
        <v>0</v>
      </c>
      <c r="J49" s="4">
        <f>'Adjusted CPD'!I159</f>
        <v>0</v>
      </c>
      <c r="K49" s="4">
        <f>'Adjusted CPD'!J159</f>
        <v>0</v>
      </c>
      <c r="L49" s="4">
        <f>'Adjusted CPD'!K159</f>
        <v>0</v>
      </c>
      <c r="M49" s="4">
        <f>'Adjusted CPD'!L159</f>
        <v>0</v>
      </c>
      <c r="N49" s="4">
        <f>'Adjusted CPD'!M159</f>
        <v>0</v>
      </c>
      <c r="O49" s="4">
        <f>'Adjusted CPD'!N159</f>
        <v>0</v>
      </c>
      <c r="P49" s="4">
        <f>'Adjusted CPD'!O159</f>
        <v>0</v>
      </c>
      <c r="Q49" s="4">
        <f>'Adjusted CPD'!P159</f>
        <v>1302.1566626267613</v>
      </c>
      <c r="R49" s="4">
        <f t="shared" si="14"/>
        <v>0</v>
      </c>
      <c r="S49" s="27">
        <f t="shared" si="15"/>
        <v>433.73041335950808</v>
      </c>
      <c r="T49" s="4">
        <f t="shared" si="16"/>
        <v>631.28494672131171</v>
      </c>
      <c r="U49" s="4">
        <f t="shared" si="18"/>
        <v>0</v>
      </c>
      <c r="V49" s="26">
        <f t="shared" si="19"/>
        <v>3.363644279770065E-4</v>
      </c>
      <c r="W49" s="26">
        <f t="shared" si="17"/>
        <v>3.0678487641496008E-4</v>
      </c>
      <c r="AB49" s="13"/>
    </row>
    <row r="50" spans="1:28" x14ac:dyDescent="0.2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3"/>
        <v>1.0918942512498811E-3</v>
      </c>
      <c r="F50" s="4">
        <f>'Adjusted CPD'!E160</f>
        <v>965.01187608929797</v>
      </c>
      <c r="G50" s="4">
        <f>'Adjusted CPD'!F160</f>
        <v>246.25902114422558</v>
      </c>
      <c r="H50" s="4">
        <f>'Adjusted CPD'!G160</f>
        <v>92.417091177811713</v>
      </c>
      <c r="I50" s="4">
        <f>'Adjusted CPD'!H160</f>
        <v>176.70531657762555</v>
      </c>
      <c r="J50" s="4">
        <f>'Adjusted CPD'!I160</f>
        <v>249.97594595427765</v>
      </c>
      <c r="K50" s="4">
        <f>'Adjusted CPD'!J160</f>
        <v>852.66836065344637</v>
      </c>
      <c r="L50" s="4">
        <f>'Adjusted CPD'!K160</f>
        <v>2649.7961246352252</v>
      </c>
      <c r="M50" s="4">
        <f>'Adjusted CPD'!L160</f>
        <v>2745.3313377728423</v>
      </c>
      <c r="N50" s="4">
        <f>'Adjusted CPD'!M160</f>
        <v>1261.7738278407735</v>
      </c>
      <c r="O50" s="4">
        <f>'Adjusted CPD'!N160</f>
        <v>901.14793260749036</v>
      </c>
      <c r="P50" s="4">
        <f>'Adjusted CPD'!O160</f>
        <v>1454.8784359377585</v>
      </c>
      <c r="Q50" s="4">
        <f>'Adjusted CPD'!P160</f>
        <v>2359.4498717764627</v>
      </c>
      <c r="R50" s="4">
        <f t="shared" si="14"/>
        <v>1877.3924127255716</v>
      </c>
      <c r="S50" s="27">
        <f t="shared" si="15"/>
        <v>1162.9512618472697</v>
      </c>
      <c r="T50" s="4">
        <f t="shared" si="16"/>
        <v>1019.0796103142077</v>
      </c>
      <c r="U50" s="4">
        <f>IF((S50-T50)&lt;0,0,(S50-T50))</f>
        <v>143.87165153306205</v>
      </c>
      <c r="V50" s="26">
        <f t="shared" si="19"/>
        <v>6.9260888829295573E-4</v>
      </c>
      <c r="W50" s="26">
        <f t="shared" si="17"/>
        <v>8.225751484176281E-4</v>
      </c>
      <c r="AB50" s="13"/>
    </row>
    <row r="51" spans="1:28" x14ac:dyDescent="0.2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3"/>
        <v>5.2553487667294198E-5</v>
      </c>
      <c r="F51" s="4">
        <f>'Adjusted CPD'!E161</f>
        <v>1249.8817697175</v>
      </c>
      <c r="G51" s="4">
        <f>'Adjusted CPD'!F161</f>
        <v>1488.3218062214269</v>
      </c>
      <c r="H51" s="4">
        <f>'Adjusted CPD'!G161</f>
        <v>1523.6379976576566</v>
      </c>
      <c r="I51" s="4">
        <f>'Adjusted CPD'!H161</f>
        <v>0</v>
      </c>
      <c r="J51" s="4">
        <f>'Adjusted CPD'!I161</f>
        <v>0</v>
      </c>
      <c r="K51" s="4">
        <f>'Adjusted CPD'!J161</f>
        <v>0</v>
      </c>
      <c r="L51" s="4">
        <f>'Adjusted CPD'!K161</f>
        <v>0</v>
      </c>
      <c r="M51" s="4">
        <f>'Adjusted CPD'!L161</f>
        <v>0</v>
      </c>
      <c r="N51" s="4">
        <f>'Adjusted CPD'!M161</f>
        <v>0</v>
      </c>
      <c r="O51" s="4">
        <f>'Adjusted CPD'!N161</f>
        <v>0</v>
      </c>
      <c r="P51" s="4">
        <f>'Adjusted CPD'!O161</f>
        <v>278.51696330470065</v>
      </c>
      <c r="Q51" s="4">
        <f>'Adjusted CPD'!P161</f>
        <v>109.60568567913883</v>
      </c>
      <c r="R51" s="4">
        <f t="shared" si="14"/>
        <v>0</v>
      </c>
      <c r="S51" s="27">
        <f t="shared" si="15"/>
        <v>387.49701854836866</v>
      </c>
      <c r="T51" s="4">
        <f t="shared" si="16"/>
        <v>49.048877829820455</v>
      </c>
      <c r="U51" s="4">
        <f t="shared" si="18"/>
        <v>338.44814071854819</v>
      </c>
      <c r="V51" s="26">
        <f t="shared" si="19"/>
        <v>3.7809991759514279E-4</v>
      </c>
      <c r="W51" s="26">
        <f t="shared" si="17"/>
        <v>2.7408321225560827E-4</v>
      </c>
      <c r="AB51" s="13"/>
    </row>
    <row r="52" spans="1:28" x14ac:dyDescent="0.2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3"/>
        <v>3.5238373527437189E-3</v>
      </c>
      <c r="F52" s="4">
        <f>'Adjusted CPD'!E162</f>
        <v>2385.3390780052187</v>
      </c>
      <c r="G52" s="4">
        <f>'Adjusted CPD'!F162</f>
        <v>3080.7074288047784</v>
      </c>
      <c r="H52" s="4">
        <f>'Adjusted CPD'!G162</f>
        <v>3466.7045179306033</v>
      </c>
      <c r="I52" s="4">
        <f>'Adjusted CPD'!H162</f>
        <v>3407.3703616577154</v>
      </c>
      <c r="J52" s="4">
        <f>'Adjusted CPD'!I162</f>
        <v>4923.0874221084596</v>
      </c>
      <c r="K52" s="4">
        <f>'Adjusted CPD'!J162</f>
        <v>6311.4526837692265</v>
      </c>
      <c r="L52" s="4">
        <f>'Adjusted CPD'!K162</f>
        <v>5755.6018981857305</v>
      </c>
      <c r="M52" s="4">
        <f>'Adjusted CPD'!L162</f>
        <v>5307.3249673995979</v>
      </c>
      <c r="N52" s="4">
        <f>'Adjusted CPD'!M162</f>
        <v>4177.1455672859192</v>
      </c>
      <c r="O52" s="4">
        <f>'Adjusted CPD'!N162</f>
        <v>5314.3257190902723</v>
      </c>
      <c r="P52" s="4">
        <f>'Adjusted CPD'!O162</f>
        <v>4387.2442300529474</v>
      </c>
      <c r="Q52" s="4">
        <f>'Adjusted CPD'!P162</f>
        <v>2241.3839323741909</v>
      </c>
      <c r="R52" s="4">
        <f t="shared" si="14"/>
        <v>5387.8812791601185</v>
      </c>
      <c r="S52" s="27">
        <f t="shared" si="15"/>
        <v>4229.8073172220547</v>
      </c>
      <c r="T52" s="4">
        <f t="shared" si="16"/>
        <v>3288.8448603278689</v>
      </c>
      <c r="U52" s="4">
        <f t="shared" si="18"/>
        <v>940.96245689418583</v>
      </c>
      <c r="V52" s="26">
        <f t="shared" si="19"/>
        <v>2.7309225287559771E-3</v>
      </c>
      <c r="W52" s="26">
        <f t="shared" si="17"/>
        <v>2.9918144430362563E-3</v>
      </c>
      <c r="AB52" s="13"/>
    </row>
    <row r="53" spans="1:28" ht="15" thickBot="1" x14ac:dyDescent="0.25">
      <c r="A53" s="2">
        <v>15</v>
      </c>
      <c r="B53" s="2"/>
      <c r="C53" s="2" t="s">
        <v>172</v>
      </c>
      <c r="D53" s="29">
        <f t="shared" ref="D53:W53" si="20">SUM(D39:D52)</f>
        <v>1786583763.1807899</v>
      </c>
      <c r="E53" s="30">
        <f t="shared" si="20"/>
        <v>0.21792322772313591</v>
      </c>
      <c r="F53" s="29">
        <f t="shared" si="20"/>
        <v>225210.03962159573</v>
      </c>
      <c r="G53" s="29">
        <f t="shared" si="20"/>
        <v>237423.355909782</v>
      </c>
      <c r="H53" s="29">
        <f t="shared" si="20"/>
        <v>214837.78495751327</v>
      </c>
      <c r="I53" s="29">
        <f t="shared" si="20"/>
        <v>254986.1225579101</v>
      </c>
      <c r="J53" s="29">
        <f t="shared" si="20"/>
        <v>295910.59567555075</v>
      </c>
      <c r="K53" s="29">
        <f t="shared" si="20"/>
        <v>363730.21079581958</v>
      </c>
      <c r="L53" s="29">
        <f t="shared" si="20"/>
        <v>412102.98206558265</v>
      </c>
      <c r="M53" s="29">
        <f t="shared" si="20"/>
        <v>368490.23481171002</v>
      </c>
      <c r="N53" s="29">
        <f t="shared" si="20"/>
        <v>336078.18844431668</v>
      </c>
      <c r="O53" s="29">
        <f t="shared" si="20"/>
        <v>268767.24956824031</v>
      </c>
      <c r="P53" s="29">
        <f t="shared" si="20"/>
        <v>181073.94627049167</v>
      </c>
      <c r="Q53" s="29">
        <f t="shared" si="20"/>
        <v>235048.34445547976</v>
      </c>
      <c r="R53" s="29">
        <f t="shared" si="20"/>
        <v>370100.40402935725</v>
      </c>
      <c r="S53" s="29">
        <f t="shared" si="20"/>
        <v>282804.92126116611</v>
      </c>
      <c r="T53" s="29">
        <f>SUM(T39:T52)</f>
        <v>203390.68342222107</v>
      </c>
      <c r="U53" s="29">
        <f>SUM(U39:U52)</f>
        <v>79680.391865885787</v>
      </c>
      <c r="V53" s="30">
        <f t="shared" si="20"/>
        <v>0.1912344025572674</v>
      </c>
      <c r="W53" s="30">
        <f t="shared" si="20"/>
        <v>0.20003271651309348</v>
      </c>
    </row>
    <row r="54" spans="1:28" ht="15" thickTop="1" x14ac:dyDescent="0.2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6"/>
    </row>
    <row r="55" spans="1:28" x14ac:dyDescent="0.2">
      <c r="A55" s="2">
        <v>16</v>
      </c>
      <c r="B55" s="2"/>
      <c r="C55" s="2" t="s">
        <v>173</v>
      </c>
      <c r="D55" s="4">
        <f>'Adjusted Energy'!Q166</f>
        <v>8374471.6125000007</v>
      </c>
      <c r="E55" s="3"/>
      <c r="F55" s="4">
        <f>'Adjusted CPD'!E166</f>
        <v>311.07707912954805</v>
      </c>
      <c r="G55" s="4">
        <f>'Adjusted CPD'!F166</f>
        <v>125.52595302368164</v>
      </c>
      <c r="H55" s="4">
        <f>'Adjusted CPD'!G166</f>
        <v>37.484685675048837</v>
      </c>
      <c r="I55" s="4">
        <f>'Adjusted CPD'!H166</f>
        <v>413.45647762878411</v>
      </c>
      <c r="J55" s="4">
        <f>'Adjusted CPD'!I166</f>
        <v>629.7506450244141</v>
      </c>
      <c r="K55" s="4">
        <f>'Adjusted CPD'!J166</f>
        <v>987.97672563276296</v>
      </c>
      <c r="L55" s="4">
        <f>'Adjusted CPD'!K166</f>
        <v>796.82990037231446</v>
      </c>
      <c r="M55" s="4">
        <f>'Adjusted CPD'!L166</f>
        <v>683.71367105873117</v>
      </c>
      <c r="N55" s="4">
        <f>'Adjusted CPD'!M166</f>
        <v>856.64834378844273</v>
      </c>
      <c r="O55" s="4">
        <f>'Adjusted CPD'!N166</f>
        <v>1014.5426776700689</v>
      </c>
      <c r="P55" s="4">
        <f>'Adjusted CPD'!O166</f>
        <v>790.78618866572378</v>
      </c>
      <c r="Q55" s="4">
        <f>'Adjusted CPD'!P166</f>
        <v>750.36471085233677</v>
      </c>
      <c r="R55" s="4">
        <f t="shared" ref="R55" si="21">AVERAGE(K55:N55)</f>
        <v>831.29216021306274</v>
      </c>
      <c r="S55" s="27">
        <f t="shared" ref="S55" si="22">AVERAGE(F55:Q55)</f>
        <v>616.51308821015471</v>
      </c>
      <c r="T55" s="4">
        <f>D55/8784</f>
        <v>953.37791581284159</v>
      </c>
      <c r="U55" s="2"/>
      <c r="V55" s="26"/>
    </row>
    <row r="56" spans="1:28" ht="15" thickBot="1" x14ac:dyDescent="0.25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T56" si="23">F53+F55</f>
        <v>225521.11670072528</v>
      </c>
      <c r="G56" s="32">
        <f t="shared" si="23"/>
        <v>237548.88186280569</v>
      </c>
      <c r="H56" s="32">
        <f t="shared" si="23"/>
        <v>214875.26964318831</v>
      </c>
      <c r="I56" s="32">
        <f t="shared" si="23"/>
        <v>255399.57903553889</v>
      </c>
      <c r="J56" s="32">
        <f t="shared" si="23"/>
        <v>296540.34632057516</v>
      </c>
      <c r="K56" s="32">
        <f t="shared" si="23"/>
        <v>364718.18752145238</v>
      </c>
      <c r="L56" s="32">
        <f t="shared" si="23"/>
        <v>412899.81196595496</v>
      </c>
      <c r="M56" s="32">
        <f t="shared" si="23"/>
        <v>369173.94848276873</v>
      </c>
      <c r="N56" s="32">
        <f t="shared" si="23"/>
        <v>336934.83678810514</v>
      </c>
      <c r="O56" s="32">
        <f t="shared" si="23"/>
        <v>269781.79224591039</v>
      </c>
      <c r="P56" s="32">
        <f t="shared" si="23"/>
        <v>181864.73245915739</v>
      </c>
      <c r="Q56" s="32">
        <f t="shared" si="23"/>
        <v>235798.70916633209</v>
      </c>
      <c r="R56" s="32">
        <f t="shared" si="23"/>
        <v>370931.6961895703</v>
      </c>
      <c r="S56" s="32">
        <f t="shared" si="23"/>
        <v>283421.43434937624</v>
      </c>
      <c r="T56" s="32">
        <f t="shared" si="23"/>
        <v>204344.06133803391</v>
      </c>
      <c r="U56" s="2"/>
      <c r="V56" s="26"/>
    </row>
    <row r="57" spans="1:28" ht="15" thickTop="1" x14ac:dyDescent="0.2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6"/>
    </row>
    <row r="58" spans="1:28" x14ac:dyDescent="0.2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24">D58/$D$62</f>
        <v>2.7643915108819671E-3</v>
      </c>
      <c r="F58" s="4">
        <f>'Adjusted CPD'!E172</f>
        <v>1654.0966645302394</v>
      </c>
      <c r="G58" s="4">
        <f>'Adjusted CPD'!F172</f>
        <v>2619.9115232337167</v>
      </c>
      <c r="H58" s="4">
        <f>'Adjusted CPD'!G172</f>
        <v>965.81482856962486</v>
      </c>
      <c r="I58" s="4">
        <f>'Adjusted CPD'!H172</f>
        <v>3619.0303017520191</v>
      </c>
      <c r="J58" s="4">
        <f>'Adjusted CPD'!I172</f>
        <v>4229.6030313141828</v>
      </c>
      <c r="K58" s="4">
        <f>'Adjusted CPD'!J172</f>
        <v>5162.1139592147438</v>
      </c>
      <c r="L58" s="4">
        <f>'Adjusted CPD'!K172</f>
        <v>4984.4927070572639</v>
      </c>
      <c r="M58" s="4">
        <f>'Adjusted CPD'!L172</f>
        <v>4462.7307943826827</v>
      </c>
      <c r="N58" s="4">
        <f>'Adjusted CPD'!M172</f>
        <v>3352.5986797113032</v>
      </c>
      <c r="O58" s="4">
        <f>'Adjusted CPD'!N172</f>
        <v>2020.4402462199771</v>
      </c>
      <c r="P58" s="4">
        <f>'Adjusted CPD'!O172</f>
        <v>1043.5240745655751</v>
      </c>
      <c r="Q58" s="4">
        <f>'Adjusted CPD'!P172</f>
        <v>1520.8808534165019</v>
      </c>
      <c r="R58" s="4">
        <f t="shared" ref="R58:R59" si="25">AVERAGE(K58:N58)</f>
        <v>4490.4840350914983</v>
      </c>
      <c r="S58" s="27">
        <f t="shared" ref="S58:S59" si="26">AVERAGE(F58:Q58)</f>
        <v>2969.6031386639856</v>
      </c>
      <c r="T58" s="4">
        <f>D58/8784</f>
        <v>2580.0438279080149</v>
      </c>
      <c r="U58" s="4">
        <f>IF((S58-T58)&lt;0,0,(S58-T58))</f>
        <v>389.55931075597073</v>
      </c>
      <c r="V58" s="26">
        <f>T58/$T$62*$U$65+U58/$U$62*$U$66</f>
        <v>1.7798299100914149E-3</v>
      </c>
      <c r="W58" s="26">
        <f t="shared" ref="W58:W59" si="27">S58/$S$62</f>
        <v>2.1004506574487766E-3</v>
      </c>
      <c r="AB58" s="13"/>
    </row>
    <row r="59" spans="1:28" x14ac:dyDescent="0.2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24"/>
        <v>5.1592315689039389E-3</v>
      </c>
      <c r="F59" s="4">
        <f>'Adjusted CPD'!E173</f>
        <v>4239.8567999999987</v>
      </c>
      <c r="G59" s="4">
        <f>'Adjusted CPD'!F173</f>
        <v>4055.5151999999994</v>
      </c>
      <c r="H59" s="4">
        <f>'Adjusted CPD'!G173</f>
        <v>3822.0158399999996</v>
      </c>
      <c r="I59" s="4">
        <f>'Adjusted CPD'!H173</f>
        <v>5960.3783999999996</v>
      </c>
      <c r="J59" s="4">
        <f>'Adjusted CPD'!I173</f>
        <v>6636.2975999999999</v>
      </c>
      <c r="K59" s="4">
        <f>'Adjusted CPD'!J173</f>
        <v>8602.608000000002</v>
      </c>
      <c r="L59" s="4">
        <f>'Adjusted CPD'!K173</f>
        <v>8946.7123199999987</v>
      </c>
      <c r="M59" s="4">
        <f>'Adjusted CPD'!L173</f>
        <v>9032.7383999999965</v>
      </c>
      <c r="N59" s="4">
        <f>'Adjusted CPD'!M173</f>
        <v>7263.0590399999992</v>
      </c>
      <c r="O59" s="4">
        <f>'Adjusted CPD'!N173</f>
        <v>5358.1958399999994</v>
      </c>
      <c r="P59" s="4">
        <f>'Adjusted CPD'!O173</f>
        <v>3404.1748799999996</v>
      </c>
      <c r="Q59" s="4">
        <f>'Adjusted CPD'!P173</f>
        <v>4817.4604799999997</v>
      </c>
      <c r="R59" s="4">
        <f t="shared" si="25"/>
        <v>8461.2794399999984</v>
      </c>
      <c r="S59" s="27">
        <f t="shared" si="26"/>
        <v>6011.5843999999988</v>
      </c>
      <c r="T59" s="4">
        <f>D59/8784</f>
        <v>4815.1803077459026</v>
      </c>
      <c r="U59" s="4">
        <f>IF((S59-T59)&lt;0,0,(S59-T59))</f>
        <v>1196.4040922540962</v>
      </c>
      <c r="V59" s="26">
        <f>T59/$T$62*$U$65+U59/$U$62*$U$66</f>
        <v>3.8098360155916118E-3</v>
      </c>
      <c r="W59" s="26">
        <f t="shared" si="27"/>
        <v>4.2520955884258888E-3</v>
      </c>
      <c r="AB59" s="13"/>
    </row>
    <row r="60" spans="1:28" ht="15" thickBot="1" x14ac:dyDescent="0.25">
      <c r="A60" s="2"/>
      <c r="B60" s="2"/>
      <c r="C60" s="2" t="s">
        <v>105</v>
      </c>
      <c r="D60" s="29">
        <f>SUM(D58:D59)</f>
        <v>64959648.807584018</v>
      </c>
      <c r="E60" s="30">
        <f t="shared" ref="E60:V60" si="28">SUM(E58:E59)</f>
        <v>7.9236230797859065E-3</v>
      </c>
      <c r="F60" s="29">
        <f t="shared" si="28"/>
        <v>5893.9534645302383</v>
      </c>
      <c r="G60" s="29">
        <f t="shared" si="28"/>
        <v>6675.4267232337161</v>
      </c>
      <c r="H60" s="29">
        <f t="shared" si="28"/>
        <v>4787.8306685696243</v>
      </c>
      <c r="I60" s="29">
        <f t="shared" si="28"/>
        <v>9579.4087017520178</v>
      </c>
      <c r="J60" s="29">
        <f t="shared" si="28"/>
        <v>10865.900631314184</v>
      </c>
      <c r="K60" s="29">
        <f t="shared" si="28"/>
        <v>13764.721959214745</v>
      </c>
      <c r="L60" s="29">
        <f t="shared" si="28"/>
        <v>13931.205027057262</v>
      </c>
      <c r="M60" s="29">
        <f t="shared" si="28"/>
        <v>13495.46919438268</v>
      </c>
      <c r="N60" s="29">
        <f t="shared" si="28"/>
        <v>10615.657719711302</v>
      </c>
      <c r="O60" s="29">
        <f t="shared" si="28"/>
        <v>7378.6360862199763</v>
      </c>
      <c r="P60" s="29">
        <f t="shared" si="28"/>
        <v>4447.6989545655742</v>
      </c>
      <c r="Q60" s="29">
        <f t="shared" si="28"/>
        <v>6338.3413334165016</v>
      </c>
      <c r="R60" s="29">
        <f t="shared" si="28"/>
        <v>12951.763475091497</v>
      </c>
      <c r="S60" s="29">
        <f t="shared" si="28"/>
        <v>8981.187538663984</v>
      </c>
      <c r="T60" s="29">
        <f t="shared" si="28"/>
        <v>7395.224135653918</v>
      </c>
      <c r="U60" s="35">
        <f>SUM(U58:U59)</f>
        <v>1585.9634030100669</v>
      </c>
      <c r="V60" s="30">
        <f t="shared" si="28"/>
        <v>5.5896659256830265E-3</v>
      </c>
      <c r="W60" s="36">
        <f>SUM(W58:W59)</f>
        <v>6.352546245874665E-3</v>
      </c>
    </row>
    <row r="61" spans="1:28" ht="15" thickTop="1" x14ac:dyDescent="0.2">
      <c r="A61" s="2"/>
      <c r="B61" s="2"/>
      <c r="C61" s="2"/>
      <c r="D61" s="12"/>
      <c r="E61" s="1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6"/>
      <c r="T61" s="18"/>
      <c r="U61" s="16"/>
      <c r="V61" s="13"/>
      <c r="W61" s="13"/>
    </row>
    <row r="62" spans="1:28" ht="15" thickBot="1" x14ac:dyDescent="0.25">
      <c r="A62" s="2">
        <v>20</v>
      </c>
      <c r="B62" s="2"/>
      <c r="C62" s="2" t="s">
        <v>219</v>
      </c>
      <c r="D62" s="37">
        <f t="shared" ref="D62:W62" si="29">D26+D53+D60</f>
        <v>8198225502.8389368</v>
      </c>
      <c r="E62" s="38">
        <f t="shared" si="29"/>
        <v>1.0000000000000002</v>
      </c>
      <c r="F62" s="37">
        <f t="shared" si="29"/>
        <v>1058816.5406005008</v>
      </c>
      <c r="G62" s="37">
        <f t="shared" si="29"/>
        <v>1099252.1833711462</v>
      </c>
      <c r="H62" s="37">
        <f t="shared" si="29"/>
        <v>964168.73342892679</v>
      </c>
      <c r="I62" s="37">
        <f t="shared" si="29"/>
        <v>1340449.3305549144</v>
      </c>
      <c r="J62" s="37">
        <f t="shared" si="29"/>
        <v>1523677.7111563617</v>
      </c>
      <c r="K62" s="37">
        <f t="shared" si="29"/>
        <v>1807089.0141885716</v>
      </c>
      <c r="L62" s="37">
        <f t="shared" si="29"/>
        <v>2044646.9844488401</v>
      </c>
      <c r="M62" s="37">
        <f t="shared" si="29"/>
        <v>1903653.7745793785</v>
      </c>
      <c r="N62" s="37">
        <f t="shared" si="29"/>
        <v>1751764.8984949957</v>
      </c>
      <c r="O62" s="37">
        <f t="shared" si="29"/>
        <v>1404908.9697212577</v>
      </c>
      <c r="P62" s="37">
        <f t="shared" si="29"/>
        <v>1018091.4205780561</v>
      </c>
      <c r="Q62" s="37">
        <f t="shared" si="29"/>
        <v>1049000.4512588938</v>
      </c>
      <c r="R62" s="37">
        <f t="shared" si="29"/>
        <v>1876788.6679279464</v>
      </c>
      <c r="S62" s="37">
        <f t="shared" si="29"/>
        <v>1413793.3343651539</v>
      </c>
      <c r="T62" s="37">
        <f t="shared" si="29"/>
        <v>933313.46799168247</v>
      </c>
      <c r="U62" s="37">
        <f>U26+U53+U60</f>
        <v>483400.63713253546</v>
      </c>
      <c r="V62" s="39">
        <f t="shared" si="29"/>
        <v>0.99999999999999978</v>
      </c>
      <c r="W62" s="38">
        <f t="shared" si="29"/>
        <v>0.99999999999999978</v>
      </c>
    </row>
    <row r="63" spans="1:28" ht="15" thickTop="1" x14ac:dyDescent="0.2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</row>
    <row r="64" spans="1:28" ht="15" thickBot="1" x14ac:dyDescent="0.25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T64" si="30">F29+F56+F60</f>
        <v>1092882.1321935339</v>
      </c>
      <c r="G64" s="37">
        <f t="shared" si="30"/>
        <v>1128254.7926812195</v>
      </c>
      <c r="H64" s="37">
        <f t="shared" si="30"/>
        <v>1001157.3085723488</v>
      </c>
      <c r="I64" s="37">
        <f t="shared" si="30"/>
        <v>1382190.0292337176</v>
      </c>
      <c r="J64" s="37">
        <f t="shared" si="30"/>
        <v>1561560.5733980152</v>
      </c>
      <c r="K64" s="37">
        <f t="shared" si="30"/>
        <v>1849132.9753009423</v>
      </c>
      <c r="L64" s="37">
        <f t="shared" si="30"/>
        <v>2105668.3065541564</v>
      </c>
      <c r="M64" s="37">
        <f t="shared" si="30"/>
        <v>1947310.0777977814</v>
      </c>
      <c r="N64" s="37">
        <f t="shared" si="30"/>
        <v>1801788.4906250555</v>
      </c>
      <c r="O64" s="37">
        <f t="shared" si="30"/>
        <v>1439901.7802706757</v>
      </c>
      <c r="P64" s="37">
        <f t="shared" si="30"/>
        <v>1061387.3170630387</v>
      </c>
      <c r="Q64" s="37">
        <f t="shared" si="30"/>
        <v>1088954.6032334617</v>
      </c>
      <c r="R64" s="37">
        <f t="shared" si="30"/>
        <v>1925974.9625694838</v>
      </c>
      <c r="S64" s="37">
        <f t="shared" si="30"/>
        <v>1455015.698910329</v>
      </c>
      <c r="T64" s="37">
        <f t="shared" si="30"/>
        <v>980383.71870321932</v>
      </c>
      <c r="U64" s="2"/>
      <c r="V64" s="3"/>
    </row>
    <row r="65" spans="1:24" ht="15" thickTop="1" x14ac:dyDescent="0.2">
      <c r="A65" s="2"/>
      <c r="B65" s="2"/>
      <c r="C65" s="2"/>
      <c r="D65" s="4"/>
      <c r="E65" s="3"/>
      <c r="F65" s="3"/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2"/>
      <c r="T65" s="1" t="s">
        <v>174</v>
      </c>
      <c r="U65" s="58">
        <f>T62/R62</f>
        <v>0.49729278737712101</v>
      </c>
      <c r="V65" s="55"/>
    </row>
    <row r="66" spans="1:24" x14ac:dyDescent="0.2">
      <c r="A66" s="2">
        <v>22</v>
      </c>
      <c r="B66" s="2"/>
      <c r="C66" s="2"/>
      <c r="D66" s="2"/>
      <c r="E66" s="3"/>
      <c r="F66" s="3"/>
      <c r="G66" s="3"/>
      <c r="H66" s="3"/>
      <c r="I66" s="3"/>
      <c r="J66" s="3"/>
      <c r="K66" s="2"/>
      <c r="L66" s="4"/>
      <c r="M66" s="4"/>
      <c r="N66" s="4"/>
      <c r="O66" s="4"/>
      <c r="P66" s="4"/>
      <c r="Q66" s="4"/>
      <c r="R66" s="4"/>
      <c r="S66" s="2"/>
      <c r="T66" s="1" t="s">
        <v>175</v>
      </c>
      <c r="U66" s="58">
        <f>1-U65</f>
        <v>0.50270721262287899</v>
      </c>
      <c r="V66" s="3"/>
    </row>
    <row r="67" spans="1:24" x14ac:dyDescent="0.2">
      <c r="A67" s="2"/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/>
      <c r="U67" s="54"/>
      <c r="V67" s="3"/>
    </row>
    <row r="68" spans="1:24" x14ac:dyDescent="0.2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4"/>
      <c r="V68" s="3"/>
    </row>
    <row r="69" spans="1:24" x14ac:dyDescent="0.2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 t="s">
        <v>353</v>
      </c>
      <c r="N69" s="4"/>
      <c r="O69" s="4"/>
      <c r="P69" s="4"/>
      <c r="Q69" s="4"/>
      <c r="R69" s="4"/>
      <c r="S69" s="2"/>
      <c r="T69" s="1"/>
      <c r="U69" s="54"/>
      <c r="V69" s="3"/>
      <c r="W69" s="89" t="s">
        <v>353</v>
      </c>
    </row>
    <row r="70" spans="1:24" x14ac:dyDescent="0.2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 t="s">
        <v>354</v>
      </c>
      <c r="N70" s="4"/>
      <c r="O70" s="4"/>
      <c r="P70" s="4"/>
      <c r="Q70" s="4"/>
      <c r="R70" s="4"/>
      <c r="S70" s="2"/>
      <c r="T70" s="1"/>
      <c r="U70" s="54"/>
      <c r="V70" s="3"/>
      <c r="W70" s="89" t="s">
        <v>354</v>
      </c>
    </row>
    <row r="71" spans="1:24" x14ac:dyDescent="0.2">
      <c r="A71" s="60" t="str">
        <f>A3</f>
        <v>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 t="s">
        <v>378</v>
      </c>
      <c r="N71" s="4"/>
      <c r="O71" s="4"/>
      <c r="P71" s="4"/>
      <c r="Q71" s="4"/>
      <c r="R71" s="4"/>
      <c r="S71" s="2"/>
      <c r="T71" s="1"/>
      <c r="U71" s="54"/>
      <c r="V71" s="3"/>
      <c r="W71" s="89" t="s">
        <v>378</v>
      </c>
    </row>
    <row r="72" spans="1:24" x14ac:dyDescent="0.2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 t="s">
        <v>379</v>
      </c>
      <c r="N72" s="4"/>
      <c r="O72" s="4"/>
      <c r="P72" s="4"/>
      <c r="Q72" s="4"/>
      <c r="R72" s="4"/>
      <c r="S72" s="2"/>
      <c r="T72" s="1"/>
      <c r="U72" s="54"/>
      <c r="V72" s="3"/>
      <c r="W72" s="89" t="s">
        <v>379</v>
      </c>
    </row>
    <row r="73" spans="1:24" x14ac:dyDescent="0.2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 t="s">
        <v>304</v>
      </c>
      <c r="N73" s="4"/>
      <c r="O73" s="4"/>
      <c r="P73" s="4"/>
      <c r="Q73" s="4"/>
      <c r="R73" s="4"/>
      <c r="S73" s="2"/>
      <c r="T73" s="1"/>
      <c r="U73" s="54"/>
      <c r="V73" s="3"/>
      <c r="W73" s="61" t="s">
        <v>305</v>
      </c>
    </row>
    <row r="74" spans="1:24" s="64" customFormat="1" x14ac:dyDescent="0.2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  <c r="W74" s="6"/>
    </row>
    <row r="75" spans="1:24" s="64" customFormat="1" ht="15" x14ac:dyDescent="0.25">
      <c r="A75" s="44" t="s">
        <v>221</v>
      </c>
      <c r="B75" s="2"/>
      <c r="C75" s="6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  <c r="W75" s="6"/>
    </row>
    <row r="76" spans="1:24" s="64" customFormat="1" ht="70.5" customHeight="1" x14ac:dyDescent="0.2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31">G7</f>
        <v>Feb 2020
Coincident kW @ Source</v>
      </c>
      <c r="H76" s="23" t="str">
        <f t="shared" si="31"/>
        <v>Mar 2020
Coincident kW @ Source</v>
      </c>
      <c r="I76" s="23" t="str">
        <f t="shared" si="31"/>
        <v>Apr 2020
Coincident kW @ Source</v>
      </c>
      <c r="J76" s="23" t="str">
        <f t="shared" si="31"/>
        <v>May 2020
Coincident kW @ Source</v>
      </c>
      <c r="K76" s="23" t="str">
        <f t="shared" si="31"/>
        <v>Jun 2020
Coincident kW @ Source</v>
      </c>
      <c r="L76" s="23" t="str">
        <f t="shared" si="31"/>
        <v>Jul 2020
Coincident kW @ Source</v>
      </c>
      <c r="M76" s="23" t="str">
        <f t="shared" si="31"/>
        <v>Aug 2020
Coincident kW @ Source</v>
      </c>
      <c r="N76" s="23" t="str">
        <f t="shared" si="31"/>
        <v>Sep 2020
Coincident kW @ Source</v>
      </c>
      <c r="O76" s="23" t="str">
        <f t="shared" si="31"/>
        <v>Oct 2020
Coincident kW @ Source</v>
      </c>
      <c r="P76" s="23" t="str">
        <f t="shared" si="31"/>
        <v>Nov 2020
Coincident kW @ Source</v>
      </c>
      <c r="Q76" s="23" t="str">
        <f t="shared" si="31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s="64" customFormat="1" x14ac:dyDescent="0.2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6"/>
    </row>
    <row r="78" spans="1:24" s="64" customFormat="1" x14ac:dyDescent="0.2">
      <c r="A78" s="2">
        <v>1</v>
      </c>
      <c r="B78" s="25" t="s">
        <v>190</v>
      </c>
      <c r="C78" s="25" t="s">
        <v>147</v>
      </c>
      <c r="D78" s="4">
        <f>D9-(D9/($D$26-$D$21-$D$11-$D$12)*$G$169)</f>
        <v>2670963426.5332193</v>
      </c>
      <c r="E78" s="26">
        <f t="shared" ref="E78:E94" si="32">D78/$D$132</f>
        <v>0.33227340981358811</v>
      </c>
      <c r="F78" s="4">
        <f t="shared" ref="F78:Q79" si="33">F9-(F9/(F$26-F$21-F$11-F$12)*H$169)</f>
        <v>370459.92252613214</v>
      </c>
      <c r="G78" s="4">
        <f t="shared" si="33"/>
        <v>401033.71642597573</v>
      </c>
      <c r="H78" s="4">
        <f t="shared" si="33"/>
        <v>255267.66965124418</v>
      </c>
      <c r="I78" s="4">
        <f t="shared" si="33"/>
        <v>579827.04370284372</v>
      </c>
      <c r="J78" s="4">
        <f t="shared" si="33"/>
        <v>656727.79108897317</v>
      </c>
      <c r="K78" s="4">
        <f t="shared" si="33"/>
        <v>765784.87626071973</v>
      </c>
      <c r="L78" s="4">
        <f t="shared" si="33"/>
        <v>915940.50487742049</v>
      </c>
      <c r="M78" s="4">
        <f t="shared" si="33"/>
        <v>854281.81738381926</v>
      </c>
      <c r="N78" s="4">
        <f t="shared" si="33"/>
        <v>751211.79476578103</v>
      </c>
      <c r="O78" s="4">
        <f t="shared" si="33"/>
        <v>523867.33664590534</v>
      </c>
      <c r="P78" s="4">
        <f t="shared" si="33"/>
        <v>319207.89026806469</v>
      </c>
      <c r="Q78" s="4">
        <f t="shared" si="33"/>
        <v>311420.44790458487</v>
      </c>
      <c r="R78" s="4">
        <f t="shared" ref="R78:R94" si="34">AVERAGE(K78:N78)</f>
        <v>821804.74832193519</v>
      </c>
      <c r="S78" s="4">
        <f>AVERAGE(F78:Q78)</f>
        <v>558752.56762512203</v>
      </c>
      <c r="T78" s="4">
        <f t="shared" ref="T78:T94" si="35">D78/8784</f>
        <v>304071.42833939201</v>
      </c>
      <c r="U78" s="4">
        <f>IF((S78-T78)&lt;0,0,(S78-T78))</f>
        <v>254681.13928573002</v>
      </c>
      <c r="V78" s="26">
        <f t="shared" ref="V78:V94" si="36">T78/$T$132*$U$135+U78/$U$132*$U$136</f>
        <v>0.43416885234403874</v>
      </c>
      <c r="W78" s="26">
        <f t="shared" ref="W78:W94" si="37">S78/$S$132</f>
        <v>0.40263060312757687</v>
      </c>
      <c r="X78" s="11"/>
    </row>
    <row r="79" spans="1:24" s="64" customFormat="1" x14ac:dyDescent="0.2">
      <c r="A79" s="2">
        <f>A78+1</f>
        <v>2</v>
      </c>
      <c r="B79" s="25" t="s">
        <v>191</v>
      </c>
      <c r="C79" s="25" t="s">
        <v>149</v>
      </c>
      <c r="D79" s="4">
        <f>D10-(D10/($D$26-$D$21-$D$11-$D$12)*$G$169)</f>
        <v>292538919.20727897</v>
      </c>
      <c r="E79" s="26">
        <f t="shared" si="32"/>
        <v>3.6392450462846282E-2</v>
      </c>
      <c r="F79" s="4">
        <f t="shared" si="33"/>
        <v>39379.65427614822</v>
      </c>
      <c r="G79" s="4">
        <f t="shared" si="33"/>
        <v>42318.608387191554</v>
      </c>
      <c r="H79" s="4">
        <f t="shared" si="33"/>
        <v>40413.758742702892</v>
      </c>
      <c r="I79" s="4">
        <f t="shared" si="33"/>
        <v>39735.384731296064</v>
      </c>
      <c r="J79" s="4">
        <f t="shared" si="33"/>
        <v>57540.027018384506</v>
      </c>
      <c r="K79" s="4">
        <f t="shared" si="33"/>
        <v>70447.082175262956</v>
      </c>
      <c r="L79" s="4">
        <f t="shared" si="33"/>
        <v>76410.247037189489</v>
      </c>
      <c r="M79" s="4">
        <f t="shared" si="33"/>
        <v>72391.829920868506</v>
      </c>
      <c r="N79" s="4">
        <f t="shared" si="33"/>
        <v>63541.643974991326</v>
      </c>
      <c r="O79" s="4">
        <f t="shared" si="33"/>
        <v>54952.832918884829</v>
      </c>
      <c r="P79" s="4">
        <f t="shared" si="33"/>
        <v>34482.461389697746</v>
      </c>
      <c r="Q79" s="4">
        <f t="shared" si="33"/>
        <v>48178.940215511269</v>
      </c>
      <c r="R79" s="4">
        <f t="shared" si="34"/>
        <v>70697.700777078076</v>
      </c>
      <c r="S79" s="4">
        <f t="shared" ref="S79:S94" si="38">AVERAGE(F79:Q79)</f>
        <v>53316.039232344112</v>
      </c>
      <c r="T79" s="4">
        <f t="shared" si="35"/>
        <v>33303.611020865093</v>
      </c>
      <c r="U79" s="4">
        <f t="shared" ref="U79:U94" si="39">IF((S79-T79)&lt;0,0,(S79-T79))</f>
        <v>20012.428211479019</v>
      </c>
      <c r="V79" s="26">
        <f t="shared" si="36"/>
        <v>3.9244787943080617E-2</v>
      </c>
      <c r="W79" s="26">
        <f t="shared" si="37"/>
        <v>3.8418917918771271E-2</v>
      </c>
      <c r="X79" s="15"/>
    </row>
    <row r="80" spans="1:24" s="64" customFormat="1" x14ac:dyDescent="0.2">
      <c r="A80" s="2">
        <f t="shared" ref="A80:A95" si="40">A79+1</f>
        <v>3</v>
      </c>
      <c r="B80" s="25" t="s">
        <v>192</v>
      </c>
      <c r="C80" s="25" t="s">
        <v>168</v>
      </c>
      <c r="D80" s="4">
        <f>D11</f>
        <v>3964113.1202999996</v>
      </c>
      <c r="E80" s="26">
        <f t="shared" si="32"/>
        <v>4.9314392338141639E-4</v>
      </c>
      <c r="F80" s="4">
        <f t="shared" ref="F80:Q80" si="41">F11</f>
        <v>5517.3334009994496</v>
      </c>
      <c r="G80" s="4">
        <f t="shared" si="41"/>
        <v>6574.0354337330982</v>
      </c>
      <c r="H80" s="4">
        <f t="shared" si="41"/>
        <v>6695.1099114750841</v>
      </c>
      <c r="I80" s="4">
        <f t="shared" si="41"/>
        <v>0</v>
      </c>
      <c r="J80" s="4">
        <f t="shared" si="41"/>
        <v>0</v>
      </c>
      <c r="K80" s="4">
        <f t="shared" si="41"/>
        <v>0</v>
      </c>
      <c r="L80" s="4">
        <f t="shared" si="41"/>
        <v>0</v>
      </c>
      <c r="M80" s="4">
        <f t="shared" si="41"/>
        <v>0</v>
      </c>
      <c r="N80" s="4">
        <f t="shared" si="41"/>
        <v>0</v>
      </c>
      <c r="O80" s="4">
        <f t="shared" si="41"/>
        <v>0</v>
      </c>
      <c r="P80" s="4">
        <f t="shared" si="41"/>
        <v>1212.4986995097984</v>
      </c>
      <c r="Q80" s="4">
        <f t="shared" si="41"/>
        <v>497.43862090981941</v>
      </c>
      <c r="R80" s="4">
        <f t="shared" si="34"/>
        <v>0</v>
      </c>
      <c r="S80" s="4">
        <f t="shared" si="38"/>
        <v>1708.0346722189372</v>
      </c>
      <c r="T80" s="4">
        <f t="shared" si="35"/>
        <v>451.28792353142074</v>
      </c>
      <c r="U80" s="4">
        <f t="shared" si="39"/>
        <v>1256.7467486875164</v>
      </c>
      <c r="V80" s="26">
        <f t="shared" si="36"/>
        <v>1.5706460737034016E-3</v>
      </c>
      <c r="W80" s="26">
        <f t="shared" si="37"/>
        <v>1.23078992399319E-3</v>
      </c>
      <c r="X80" s="15"/>
    </row>
    <row r="81" spans="1:24" s="64" customFormat="1" x14ac:dyDescent="0.2">
      <c r="A81" s="2">
        <f t="shared" si="40"/>
        <v>4</v>
      </c>
      <c r="B81" s="25" t="s">
        <v>14</v>
      </c>
      <c r="C81" s="25" t="s">
        <v>15</v>
      </c>
      <c r="D81" s="4">
        <f>D12</f>
        <v>38885061.895500004</v>
      </c>
      <c r="E81" s="26">
        <f t="shared" si="32"/>
        <v>4.8373826382191827E-3</v>
      </c>
      <c r="F81" s="4">
        <f t="shared" ref="F81:Q81" si="42">F12</f>
        <v>9066.6852598400001</v>
      </c>
      <c r="G81" s="4">
        <f t="shared" si="42"/>
        <v>9066.6852598400019</v>
      </c>
      <c r="H81" s="4">
        <f t="shared" si="42"/>
        <v>9066.6852598400001</v>
      </c>
      <c r="I81" s="4">
        <f t="shared" si="42"/>
        <v>0</v>
      </c>
      <c r="J81" s="4">
        <f t="shared" si="42"/>
        <v>0</v>
      </c>
      <c r="K81" s="4">
        <f t="shared" si="42"/>
        <v>0</v>
      </c>
      <c r="L81" s="4">
        <f t="shared" si="42"/>
        <v>0</v>
      </c>
      <c r="M81" s="4">
        <f t="shared" si="42"/>
        <v>0</v>
      </c>
      <c r="N81" s="4">
        <f t="shared" si="42"/>
        <v>0</v>
      </c>
      <c r="O81" s="4">
        <f t="shared" si="42"/>
        <v>0</v>
      </c>
      <c r="P81" s="4">
        <f t="shared" si="42"/>
        <v>0</v>
      </c>
      <c r="Q81" s="4">
        <f t="shared" si="42"/>
        <v>9066.6852598399983</v>
      </c>
      <c r="R81" s="4">
        <f t="shared" si="34"/>
        <v>0</v>
      </c>
      <c r="S81" s="4">
        <f t="shared" si="38"/>
        <v>3022.2284199466667</v>
      </c>
      <c r="T81" s="4">
        <f t="shared" si="35"/>
        <v>4426.8057713456292</v>
      </c>
      <c r="U81" s="4">
        <f t="shared" si="39"/>
        <v>0</v>
      </c>
      <c r="V81" s="26">
        <f t="shared" si="36"/>
        <v>2.4125917889429326E-3</v>
      </c>
      <c r="W81" s="26">
        <f t="shared" si="37"/>
        <v>2.1777826573296981E-3</v>
      </c>
      <c r="X81" s="15"/>
    </row>
    <row r="82" spans="1:24" s="64" customFormat="1" x14ac:dyDescent="0.2">
      <c r="A82" s="2">
        <f t="shared" si="40"/>
        <v>5</v>
      </c>
      <c r="B82" s="25" t="s">
        <v>16</v>
      </c>
      <c r="C82" s="25" t="s">
        <v>17</v>
      </c>
      <c r="D82" s="4">
        <f t="shared" ref="D82:D89" si="43">D13-(D13/($D$26-$D$21-$D$11-$D$12)*$G$169)</f>
        <v>2230032.6789819477</v>
      </c>
      <c r="E82" s="26">
        <f t="shared" si="32"/>
        <v>2.7742070703035392E-4</v>
      </c>
      <c r="F82" s="4">
        <f t="shared" ref="F82:Q89" si="44">F13-(F13/(F$26-F$21-F$11-F$12)*H$169)</f>
        <v>194.61795990561461</v>
      </c>
      <c r="G82" s="4">
        <f t="shared" si="44"/>
        <v>194.77437381300561</v>
      </c>
      <c r="H82" s="4">
        <f t="shared" si="44"/>
        <v>194.67093194200538</v>
      </c>
      <c r="I82" s="4">
        <f t="shared" si="44"/>
        <v>193.70416991186292</v>
      </c>
      <c r="J82" s="4">
        <f t="shared" si="44"/>
        <v>193.55762900074319</v>
      </c>
      <c r="K82" s="4">
        <f t="shared" si="44"/>
        <v>194.32175487788558</v>
      </c>
      <c r="L82" s="4">
        <f t="shared" si="44"/>
        <v>193.38614043751321</v>
      </c>
      <c r="M82" s="4">
        <f t="shared" si="44"/>
        <v>193.40635360928809</v>
      </c>
      <c r="N82" s="4">
        <f t="shared" si="44"/>
        <v>193.16937107583695</v>
      </c>
      <c r="O82" s="4">
        <f t="shared" si="44"/>
        <v>192.92878589877546</v>
      </c>
      <c r="P82" s="4">
        <f t="shared" si="44"/>
        <v>193.56162350308549</v>
      </c>
      <c r="Q82" s="4">
        <f t="shared" si="44"/>
        <v>193.91626269241959</v>
      </c>
      <c r="R82" s="4">
        <f t="shared" si="34"/>
        <v>193.57090500013095</v>
      </c>
      <c r="S82" s="4">
        <f t="shared" si="38"/>
        <v>193.83461305566968</v>
      </c>
      <c r="T82" s="4">
        <f t="shared" si="35"/>
        <v>253.87439423747128</v>
      </c>
      <c r="U82" s="4">
        <f t="shared" si="39"/>
        <v>0</v>
      </c>
      <c r="V82" s="26">
        <f t="shared" si="36"/>
        <v>1.3836054947899873E-4</v>
      </c>
      <c r="W82" s="26">
        <f t="shared" si="37"/>
        <v>1.3967496828393248E-4</v>
      </c>
      <c r="X82" s="15"/>
    </row>
    <row r="83" spans="1:24" s="64" customFormat="1" x14ac:dyDescent="0.2">
      <c r="A83" s="2">
        <f t="shared" si="40"/>
        <v>6</v>
      </c>
      <c r="B83" s="25" t="s">
        <v>193</v>
      </c>
      <c r="C83" s="25" t="s">
        <v>194</v>
      </c>
      <c r="D83" s="4">
        <f t="shared" si="43"/>
        <v>183843969.45617759</v>
      </c>
      <c r="E83" s="26">
        <f t="shared" si="32"/>
        <v>2.287057246761201E-2</v>
      </c>
      <c r="F83" s="4">
        <f t="shared" si="44"/>
        <v>19289.062637018989</v>
      </c>
      <c r="G83" s="4">
        <f t="shared" si="44"/>
        <v>18299.131681108363</v>
      </c>
      <c r="H83" s="4">
        <f t="shared" si="44"/>
        <v>15161.149499648078</v>
      </c>
      <c r="I83" s="4">
        <f t="shared" si="44"/>
        <v>19520.351210941179</v>
      </c>
      <c r="J83" s="4">
        <f t="shared" si="44"/>
        <v>19764.294626251169</v>
      </c>
      <c r="K83" s="4">
        <f t="shared" si="44"/>
        <v>21060.505279221125</v>
      </c>
      <c r="L83" s="4">
        <f t="shared" si="44"/>
        <v>31823.436899929769</v>
      </c>
      <c r="M83" s="4">
        <f t="shared" si="44"/>
        <v>22694.902359886462</v>
      </c>
      <c r="N83" s="4">
        <f t="shared" si="44"/>
        <v>19298.664765596921</v>
      </c>
      <c r="O83" s="4">
        <f t="shared" si="44"/>
        <v>25695.461520618737</v>
      </c>
      <c r="P83" s="4">
        <f t="shared" si="44"/>
        <v>22362.517043824242</v>
      </c>
      <c r="Q83" s="4">
        <f t="shared" si="44"/>
        <v>22073.738765975344</v>
      </c>
      <c r="R83" s="4">
        <f t="shared" si="34"/>
        <v>23719.377326158567</v>
      </c>
      <c r="S83" s="4">
        <f t="shared" si="38"/>
        <v>21420.268024168367</v>
      </c>
      <c r="T83" s="4">
        <f t="shared" si="35"/>
        <v>20929.413644828961</v>
      </c>
      <c r="U83" s="4">
        <f t="shared" si="39"/>
        <v>490.85437933940557</v>
      </c>
      <c r="V83" s="26">
        <f t="shared" si="36"/>
        <v>1.1923842034029325E-2</v>
      </c>
      <c r="W83" s="26">
        <f t="shared" si="37"/>
        <v>1.5435196066090515E-2</v>
      </c>
      <c r="X83" s="15"/>
    </row>
    <row r="84" spans="1:24" s="64" customFormat="1" x14ac:dyDescent="0.2">
      <c r="A84" s="2">
        <f t="shared" si="40"/>
        <v>7</v>
      </c>
      <c r="B84" s="25" t="s">
        <v>195</v>
      </c>
      <c r="C84" s="25" t="s">
        <v>196</v>
      </c>
      <c r="D84" s="4">
        <f t="shared" si="43"/>
        <v>43910693.478208713</v>
      </c>
      <c r="E84" s="26">
        <f t="shared" si="32"/>
        <v>5.4625816678520638E-3</v>
      </c>
      <c r="F84" s="4">
        <f t="shared" si="44"/>
        <v>7549.1850469921874</v>
      </c>
      <c r="G84" s="4">
        <f t="shared" si="44"/>
        <v>5279.7500424208474</v>
      </c>
      <c r="H84" s="4">
        <f t="shared" si="44"/>
        <v>7736.659314535018</v>
      </c>
      <c r="I84" s="4">
        <f t="shared" si="44"/>
        <v>7695.6102081940244</v>
      </c>
      <c r="J84" s="4">
        <f t="shared" si="44"/>
        <v>6202.6279060686984</v>
      </c>
      <c r="K84" s="4">
        <f t="shared" si="44"/>
        <v>7702.4714725403765</v>
      </c>
      <c r="L84" s="4">
        <f t="shared" si="44"/>
        <v>7709.7672453582827</v>
      </c>
      <c r="M84" s="4">
        <f t="shared" si="44"/>
        <v>7710.6288724408578</v>
      </c>
      <c r="N84" s="4">
        <f t="shared" si="44"/>
        <v>7705.5074066261304</v>
      </c>
      <c r="O84" s="4">
        <f t="shared" si="44"/>
        <v>7698.7820444725348</v>
      </c>
      <c r="P84" s="4">
        <f t="shared" si="44"/>
        <v>7724.2693190815753</v>
      </c>
      <c r="Q84" s="4">
        <f t="shared" si="44"/>
        <v>7736.8499999999995</v>
      </c>
      <c r="R84" s="4">
        <f t="shared" si="34"/>
        <v>7707.0937492414114</v>
      </c>
      <c r="S84" s="4">
        <f t="shared" si="38"/>
        <v>7371.0090732275457</v>
      </c>
      <c r="T84" s="4">
        <f t="shared" si="35"/>
        <v>4998.9405143680233</v>
      </c>
      <c r="U84" s="4">
        <f t="shared" si="39"/>
        <v>2372.0685588595225</v>
      </c>
      <c r="V84" s="26">
        <f t="shared" si="36"/>
        <v>5.2247233964579764E-3</v>
      </c>
      <c r="W84" s="26">
        <f t="shared" si="37"/>
        <v>5.311463429021052E-3</v>
      </c>
      <c r="X84" s="15"/>
    </row>
    <row r="85" spans="1:24" s="64" customFormat="1" x14ac:dyDescent="0.2">
      <c r="A85" s="2">
        <f t="shared" si="40"/>
        <v>8</v>
      </c>
      <c r="B85" s="25" t="s">
        <v>26</v>
      </c>
      <c r="C85" s="25" t="s">
        <v>197</v>
      </c>
      <c r="D85" s="4">
        <f t="shared" si="43"/>
        <v>5504386.6132790064</v>
      </c>
      <c r="E85" s="26">
        <f t="shared" si="32"/>
        <v>6.8475715195411219E-4</v>
      </c>
      <c r="F85" s="4">
        <f t="shared" si="44"/>
        <v>699.00975506866007</v>
      </c>
      <c r="G85" s="4">
        <f t="shared" si="44"/>
        <v>616.67417381967107</v>
      </c>
      <c r="H85" s="4">
        <f t="shared" si="44"/>
        <v>579.85487138184214</v>
      </c>
      <c r="I85" s="4">
        <f t="shared" si="44"/>
        <v>562.17915724903889</v>
      </c>
      <c r="J85" s="4">
        <f t="shared" si="44"/>
        <v>472.33137747181252</v>
      </c>
      <c r="K85" s="4">
        <f t="shared" si="44"/>
        <v>421.87515538186261</v>
      </c>
      <c r="L85" s="4">
        <f t="shared" si="44"/>
        <v>389.1774254951107</v>
      </c>
      <c r="M85" s="4">
        <f t="shared" si="44"/>
        <v>336.49738644504595</v>
      </c>
      <c r="N85" s="4">
        <f t="shared" si="44"/>
        <v>371.70806856640195</v>
      </c>
      <c r="O85" s="4">
        <f t="shared" si="44"/>
        <v>383.37209855123132</v>
      </c>
      <c r="P85" s="4">
        <f t="shared" si="44"/>
        <v>440.00978963298371</v>
      </c>
      <c r="Q85" s="4">
        <f t="shared" si="44"/>
        <v>549.30878279392186</v>
      </c>
      <c r="R85" s="4">
        <f t="shared" si="34"/>
        <v>379.81450897210527</v>
      </c>
      <c r="S85" s="4">
        <f t="shared" si="38"/>
        <v>485.16650348813181</v>
      </c>
      <c r="T85" s="4">
        <f t="shared" si="35"/>
        <v>626.63782027311095</v>
      </c>
      <c r="U85" s="4">
        <f t="shared" si="39"/>
        <v>0</v>
      </c>
      <c r="V85" s="26">
        <f t="shared" si="36"/>
        <v>3.4151515515270771E-4</v>
      </c>
      <c r="W85" s="26">
        <f t="shared" si="37"/>
        <v>3.4960534095976353E-4</v>
      </c>
      <c r="X85" s="15"/>
    </row>
    <row r="86" spans="1:24" s="64" customFormat="1" x14ac:dyDescent="0.2">
      <c r="A86" s="2">
        <f t="shared" si="40"/>
        <v>9</v>
      </c>
      <c r="B86" s="25" t="s">
        <v>198</v>
      </c>
      <c r="C86" s="25" t="s">
        <v>153</v>
      </c>
      <c r="D86" s="4">
        <f t="shared" si="43"/>
        <v>4125388.591610794</v>
      </c>
      <c r="E86" s="26">
        <f t="shared" si="32"/>
        <v>5.132069277038998E-4</v>
      </c>
      <c r="F86" s="4">
        <f t="shared" si="44"/>
        <v>164.66541096063006</v>
      </c>
      <c r="G86" s="4">
        <f t="shared" si="44"/>
        <v>153.34582202332129</v>
      </c>
      <c r="H86" s="4">
        <f t="shared" si="44"/>
        <v>217.1416287085585</v>
      </c>
      <c r="I86" s="4">
        <f t="shared" si="44"/>
        <v>861.5174894397212</v>
      </c>
      <c r="J86" s="4">
        <f t="shared" si="44"/>
        <v>407.60420444818834</v>
      </c>
      <c r="K86" s="4">
        <f t="shared" si="44"/>
        <v>1378.0829790690871</v>
      </c>
      <c r="L86" s="4">
        <f t="shared" si="44"/>
        <v>1874.3241469891743</v>
      </c>
      <c r="M86" s="4">
        <f t="shared" si="44"/>
        <v>1242.610614484403</v>
      </c>
      <c r="N86" s="4">
        <f t="shared" si="44"/>
        <v>1276.4831777199347</v>
      </c>
      <c r="O86" s="4">
        <f t="shared" si="44"/>
        <v>954.95822223735217</v>
      </c>
      <c r="P86" s="4">
        <f t="shared" si="44"/>
        <v>592.75911676526948</v>
      </c>
      <c r="Q86" s="4">
        <f t="shared" si="44"/>
        <v>254.03289071616555</v>
      </c>
      <c r="R86" s="4">
        <f t="shared" si="34"/>
        <v>1442.8752295656495</v>
      </c>
      <c r="S86" s="4">
        <f t="shared" si="38"/>
        <v>781.46047529681709</v>
      </c>
      <c r="T86" s="4">
        <f t="shared" si="35"/>
        <v>469.64806370796833</v>
      </c>
      <c r="U86" s="4">
        <f t="shared" si="39"/>
        <v>311.81241158884876</v>
      </c>
      <c r="V86" s="26">
        <f t="shared" si="36"/>
        <v>5.846276877680529E-4</v>
      </c>
      <c r="W86" s="26">
        <f t="shared" si="37"/>
        <v>5.6311133177685613E-4</v>
      </c>
      <c r="X86" s="15"/>
    </row>
    <row r="87" spans="1:24" s="64" customFormat="1" x14ac:dyDescent="0.2">
      <c r="A87" s="2">
        <f t="shared" si="40"/>
        <v>10</v>
      </c>
      <c r="B87" s="25" t="s">
        <v>199</v>
      </c>
      <c r="C87" s="25" t="s">
        <v>151</v>
      </c>
      <c r="D87" s="4">
        <f t="shared" si="43"/>
        <v>1557770410.5866923</v>
      </c>
      <c r="E87" s="26">
        <f t="shared" si="32"/>
        <v>0.19378988154254903</v>
      </c>
      <c r="F87" s="4">
        <f t="shared" si="44"/>
        <v>182143.05152058374</v>
      </c>
      <c r="G87" s="4">
        <f t="shared" si="44"/>
        <v>185696.62915423315</v>
      </c>
      <c r="H87" s="4">
        <f t="shared" si="44"/>
        <v>202183.33993457214</v>
      </c>
      <c r="I87" s="4">
        <f t="shared" si="44"/>
        <v>228049.30381027778</v>
      </c>
      <c r="J87" s="4">
        <f t="shared" si="44"/>
        <v>261770.90465299552</v>
      </c>
      <c r="K87" s="4">
        <f t="shared" si="44"/>
        <v>317129.9913855957</v>
      </c>
      <c r="L87" s="4">
        <f t="shared" si="44"/>
        <v>327280.89563042438</v>
      </c>
      <c r="M87" s="4">
        <f t="shared" si="44"/>
        <v>307625.39128891251</v>
      </c>
      <c r="N87" s="4">
        <f t="shared" si="44"/>
        <v>305701.57513364294</v>
      </c>
      <c r="O87" s="4">
        <f t="shared" si="44"/>
        <v>281274.05647354689</v>
      </c>
      <c r="P87" s="4">
        <f t="shared" si="44"/>
        <v>242198.06914784497</v>
      </c>
      <c r="Q87" s="4">
        <f t="shared" si="44"/>
        <v>214603.05538617555</v>
      </c>
      <c r="R87" s="4">
        <f t="shared" si="34"/>
        <v>314434.46335964388</v>
      </c>
      <c r="S87" s="4">
        <f t="shared" si="38"/>
        <v>254638.02195990039</v>
      </c>
      <c r="T87" s="4">
        <f t="shared" si="35"/>
        <v>177341.80448391306</v>
      </c>
      <c r="U87" s="4">
        <f t="shared" si="39"/>
        <v>77296.217475987331</v>
      </c>
      <c r="V87" s="26">
        <f t="shared" si="36"/>
        <v>0.17812602015040907</v>
      </c>
      <c r="W87" s="26">
        <f t="shared" si="37"/>
        <v>0.18348919772609243</v>
      </c>
      <c r="X87" s="15"/>
    </row>
    <row r="88" spans="1:24" s="64" customFormat="1" x14ac:dyDescent="0.2">
      <c r="A88" s="2">
        <f t="shared" si="40"/>
        <v>11</v>
      </c>
      <c r="B88" s="25" t="s">
        <v>200</v>
      </c>
      <c r="C88" s="25" t="s">
        <v>159</v>
      </c>
      <c r="D88" s="4">
        <f t="shared" si="43"/>
        <v>651277251.85705709</v>
      </c>
      <c r="E88" s="26">
        <f t="shared" si="32"/>
        <v>8.1020245750592995E-2</v>
      </c>
      <c r="F88" s="4">
        <f t="shared" si="44"/>
        <v>76083.455393570795</v>
      </c>
      <c r="G88" s="4">
        <f t="shared" si="44"/>
        <v>79845.654442371233</v>
      </c>
      <c r="H88" s="4">
        <f t="shared" si="44"/>
        <v>82764.469470847485</v>
      </c>
      <c r="I88" s="4">
        <f t="shared" si="44"/>
        <v>76906.011605170264</v>
      </c>
      <c r="J88" s="4">
        <f t="shared" si="44"/>
        <v>86717.59116202392</v>
      </c>
      <c r="K88" s="4">
        <f t="shared" si="44"/>
        <v>97055.599113008007</v>
      </c>
      <c r="L88" s="4">
        <f t="shared" si="44"/>
        <v>103222.73741121974</v>
      </c>
      <c r="M88" s="4">
        <f t="shared" si="44"/>
        <v>104454.87501345653</v>
      </c>
      <c r="N88" s="4">
        <f t="shared" si="44"/>
        <v>104279.57346583249</v>
      </c>
      <c r="O88" s="4">
        <f t="shared" si="44"/>
        <v>95649.987492084067</v>
      </c>
      <c r="P88" s="4">
        <f t="shared" si="44"/>
        <v>89427.862691052229</v>
      </c>
      <c r="Q88" s="4">
        <f t="shared" si="44"/>
        <v>76216.878089775244</v>
      </c>
      <c r="R88" s="4">
        <f t="shared" si="34"/>
        <v>102253.19625087921</v>
      </c>
      <c r="S88" s="4">
        <f t="shared" si="38"/>
        <v>89385.391279201009</v>
      </c>
      <c r="T88" s="4">
        <f t="shared" si="35"/>
        <v>74143.585138553855</v>
      </c>
      <c r="U88" s="4">
        <f t="shared" si="39"/>
        <v>15241.806140647153</v>
      </c>
      <c r="V88" s="26">
        <f t="shared" si="36"/>
        <v>5.6473855953203617E-2</v>
      </c>
      <c r="W88" s="26">
        <f t="shared" si="37"/>
        <v>6.4410073593943767E-2</v>
      </c>
      <c r="X88" s="15"/>
    </row>
    <row r="89" spans="1:24" s="64" customFormat="1" x14ac:dyDescent="0.2">
      <c r="A89" s="2">
        <f t="shared" si="40"/>
        <v>12</v>
      </c>
      <c r="B89" s="25" t="s">
        <v>201</v>
      </c>
      <c r="C89" s="25" t="s">
        <v>202</v>
      </c>
      <c r="D89" s="4">
        <f t="shared" si="43"/>
        <v>321785011.50655979</v>
      </c>
      <c r="E89" s="26">
        <f t="shared" si="32"/>
        <v>4.0030725219988149E-2</v>
      </c>
      <c r="F89" s="4">
        <f t="shared" si="44"/>
        <v>41374.447999999997</v>
      </c>
      <c r="G89" s="4">
        <f t="shared" si="44"/>
        <v>20837.974875792865</v>
      </c>
      <c r="H89" s="4">
        <f t="shared" si="44"/>
        <v>41373.428268991222</v>
      </c>
      <c r="I89" s="4">
        <f t="shared" si="44"/>
        <v>41153.909457620714</v>
      </c>
      <c r="J89" s="4">
        <f t="shared" si="44"/>
        <v>41133.272517525358</v>
      </c>
      <c r="K89" s="4">
        <f t="shared" si="44"/>
        <v>41190.601525440616</v>
      </c>
      <c r="L89" s="4">
        <f t="shared" si="44"/>
        <v>41229.617219563457</v>
      </c>
      <c r="M89" s="4">
        <f t="shared" si="44"/>
        <v>41234.224953321173</v>
      </c>
      <c r="N89" s="4">
        <f t="shared" si="44"/>
        <v>41206.83682752899</v>
      </c>
      <c r="O89" s="4">
        <f t="shared" si="44"/>
        <v>41170.871525538503</v>
      </c>
      <c r="P89" s="4">
        <f t="shared" si="44"/>
        <v>41307.170137760979</v>
      </c>
      <c r="Q89" s="4">
        <f t="shared" si="44"/>
        <v>41374.447999999997</v>
      </c>
      <c r="R89" s="4">
        <f t="shared" si="34"/>
        <v>41215.320131463559</v>
      </c>
      <c r="S89" s="4">
        <f t="shared" si="38"/>
        <v>39548.900275756991</v>
      </c>
      <c r="T89" s="4">
        <f t="shared" si="35"/>
        <v>36633.08418790526</v>
      </c>
      <c r="U89" s="4">
        <f t="shared" si="39"/>
        <v>2915.8160878517301</v>
      </c>
      <c r="V89" s="26">
        <f t="shared" si="36"/>
        <v>2.3038354276378122E-2</v>
      </c>
      <c r="W89" s="26">
        <f t="shared" si="37"/>
        <v>2.849847766917803E-2</v>
      </c>
      <c r="X89" s="15"/>
    </row>
    <row r="90" spans="1:24" s="64" customFormat="1" x14ac:dyDescent="0.2">
      <c r="A90" s="2">
        <f t="shared" si="40"/>
        <v>13</v>
      </c>
      <c r="B90" s="25" t="s">
        <v>203</v>
      </c>
      <c r="C90" s="25" t="s">
        <v>164</v>
      </c>
      <c r="D90" s="4">
        <f>D21</f>
        <v>28935420.541499998</v>
      </c>
      <c r="E90" s="26">
        <f t="shared" si="32"/>
        <v>3.5996265438173599E-3</v>
      </c>
      <c r="F90" s="4">
        <f t="shared" ref="F90:Q90" si="45">F21</f>
        <v>6810.8278924726783</v>
      </c>
      <c r="G90" s="4">
        <f t="shared" si="45"/>
        <v>6783.7513285664081</v>
      </c>
      <c r="H90" s="4">
        <f t="shared" si="45"/>
        <v>6767.8738083163134</v>
      </c>
      <c r="I90" s="4">
        <f t="shared" si="45"/>
        <v>0</v>
      </c>
      <c r="J90" s="4">
        <f t="shared" si="45"/>
        <v>0</v>
      </c>
      <c r="K90" s="4">
        <f t="shared" si="45"/>
        <v>0</v>
      </c>
      <c r="L90" s="4">
        <f t="shared" si="45"/>
        <v>0</v>
      </c>
      <c r="M90" s="4">
        <f t="shared" si="45"/>
        <v>0</v>
      </c>
      <c r="N90" s="4">
        <f t="shared" si="45"/>
        <v>0</v>
      </c>
      <c r="O90" s="4">
        <f t="shared" si="45"/>
        <v>0</v>
      </c>
      <c r="P90" s="4">
        <f t="shared" si="45"/>
        <v>0</v>
      </c>
      <c r="Q90" s="4">
        <f t="shared" si="45"/>
        <v>6776.7188593434357</v>
      </c>
      <c r="R90" s="4">
        <f t="shared" si="34"/>
        <v>0</v>
      </c>
      <c r="S90" s="4">
        <f t="shared" si="38"/>
        <v>2261.5976573915696</v>
      </c>
      <c r="T90" s="4">
        <f t="shared" si="35"/>
        <v>3294.1052529030053</v>
      </c>
      <c r="U90" s="4">
        <f t="shared" si="39"/>
        <v>0</v>
      </c>
      <c r="V90" s="26">
        <f t="shared" si="36"/>
        <v>1.7952744474379319E-3</v>
      </c>
      <c r="W90" s="26">
        <f t="shared" si="37"/>
        <v>1.629680974349301E-3</v>
      </c>
      <c r="X90" s="15"/>
    </row>
    <row r="91" spans="1:24" s="64" customFormat="1" x14ac:dyDescent="0.2">
      <c r="A91" s="2">
        <f t="shared" si="40"/>
        <v>14</v>
      </c>
      <c r="B91" s="25" t="s">
        <v>204</v>
      </c>
      <c r="C91" s="25" t="s">
        <v>205</v>
      </c>
      <c r="D91" s="4">
        <f>D22-(D22/($D$26-$D$21-$D$11-$D$12)*$G$169)</f>
        <v>22077075.931283932</v>
      </c>
      <c r="E91" s="26">
        <f t="shared" si="32"/>
        <v>2.746434198809863E-3</v>
      </c>
      <c r="F91" s="4">
        <f t="shared" ref="F91:Q94" si="46">F22-(F22/(F$26-F$21-F$11-F$12)*H$169)</f>
        <v>5125.6198399999994</v>
      </c>
      <c r="G91" s="4">
        <f t="shared" si="46"/>
        <v>5126.6139254136897</v>
      </c>
      <c r="H91" s="4">
        <f t="shared" si="46"/>
        <v>5126.8882975689839</v>
      </c>
      <c r="I91" s="4">
        <f t="shared" si="46"/>
        <v>5100.6561355016393</v>
      </c>
      <c r="J91" s="4">
        <f t="shared" si="46"/>
        <v>5096.1329565544129</v>
      </c>
      <c r="K91" s="4">
        <f t="shared" si="46"/>
        <v>5104.8048869960721</v>
      </c>
      <c r="L91" s="4">
        <f t="shared" si="46"/>
        <v>5109.293610106306</v>
      </c>
      <c r="M91" s="4">
        <f t="shared" si="46"/>
        <v>5111.4920395219451</v>
      </c>
      <c r="N91" s="4">
        <f t="shared" si="46"/>
        <v>5104.512960731061</v>
      </c>
      <c r="O91" s="4">
        <f t="shared" si="46"/>
        <v>5103.7247699862291</v>
      </c>
      <c r="P91" s="4">
        <f t="shared" si="46"/>
        <v>5117.5795698448137</v>
      </c>
      <c r="Q91" s="4">
        <f t="shared" si="46"/>
        <v>5125.5631400000002</v>
      </c>
      <c r="R91" s="4">
        <f t="shared" si="34"/>
        <v>5107.5258743388458</v>
      </c>
      <c r="S91" s="4">
        <f t="shared" si="38"/>
        <v>5112.7401776854285</v>
      </c>
      <c r="T91" s="4">
        <f t="shared" si="35"/>
        <v>2513.3283164029976</v>
      </c>
      <c r="U91" s="4">
        <f t="shared" si="39"/>
        <v>2599.4118612824309</v>
      </c>
      <c r="V91" s="26">
        <f t="shared" si="36"/>
        <v>4.109709684324862E-3</v>
      </c>
      <c r="W91" s="26">
        <f t="shared" si="37"/>
        <v>3.6841811217540512E-3</v>
      </c>
      <c r="X91" s="15"/>
    </row>
    <row r="92" spans="1:24" s="64" customFormat="1" x14ac:dyDescent="0.2">
      <c r="A92" s="2">
        <f t="shared" si="40"/>
        <v>15</v>
      </c>
      <c r="B92" s="25" t="s">
        <v>206</v>
      </c>
      <c r="C92" s="25" t="s">
        <v>207</v>
      </c>
      <c r="D92" s="4">
        <f>D23-(D23/($D$26-$D$21-$D$11-$D$12)*$G$169)</f>
        <v>284862753.87694085</v>
      </c>
      <c r="E92" s="26">
        <f t="shared" si="32"/>
        <v>3.5437519517979382E-2</v>
      </c>
      <c r="F92" s="4">
        <f t="shared" si="46"/>
        <v>39637.335760699767</v>
      </c>
      <c r="G92" s="4">
        <f t="shared" si="46"/>
        <v>41876.036598682331</v>
      </c>
      <c r="H92" s="4">
        <f t="shared" si="46"/>
        <v>39460.671727603294</v>
      </c>
      <c r="I92" s="4">
        <f t="shared" si="46"/>
        <v>46818.355096904423</v>
      </c>
      <c r="J92" s="4">
        <f t="shared" si="46"/>
        <v>46961.065936146908</v>
      </c>
      <c r="K92" s="4">
        <f t="shared" si="46"/>
        <v>51998.03657914533</v>
      </c>
      <c r="L92" s="4">
        <f t="shared" si="46"/>
        <v>52047.289064300399</v>
      </c>
      <c r="M92" s="4">
        <f t="shared" si="46"/>
        <v>52053.10575790544</v>
      </c>
      <c r="N92" s="4">
        <f t="shared" si="46"/>
        <v>52018.531638712338</v>
      </c>
      <c r="O92" s="4">
        <f t="shared" si="46"/>
        <v>47410.420192483776</v>
      </c>
      <c r="P92" s="4">
        <f t="shared" si="46"/>
        <v>39182.816902317471</v>
      </c>
      <c r="Q92" s="4">
        <f t="shared" si="46"/>
        <v>40400.201379008024</v>
      </c>
      <c r="R92" s="4">
        <f t="shared" si="34"/>
        <v>52029.240760015877</v>
      </c>
      <c r="S92" s="4">
        <f t="shared" si="38"/>
        <v>45821.988886159124</v>
      </c>
      <c r="T92" s="4">
        <f t="shared" si="35"/>
        <v>32429.730632620769</v>
      </c>
      <c r="U92" s="4">
        <f t="shared" si="39"/>
        <v>13392.258253538355</v>
      </c>
      <c r="V92" s="26">
        <f t="shared" si="36"/>
        <v>3.1790420448692548E-2</v>
      </c>
      <c r="W92" s="26">
        <f t="shared" si="37"/>
        <v>3.3018792379165204E-2</v>
      </c>
      <c r="X92" s="15"/>
    </row>
    <row r="93" spans="1:24" s="64" customFormat="1" x14ac:dyDescent="0.2">
      <c r="A93" s="2">
        <f t="shared" si="40"/>
        <v>16</v>
      </c>
      <c r="B93" s="25" t="s">
        <v>208</v>
      </c>
      <c r="C93" s="25" t="s">
        <v>209</v>
      </c>
      <c r="D93" s="4">
        <f>D24-(D24/($D$26-$D$21-$D$11-$D$12)*$G$169)</f>
        <v>1715009.7785375905</v>
      </c>
      <c r="E93" s="26">
        <f t="shared" si="32"/>
        <v>2.1335078620599916E-4</v>
      </c>
      <c r="F93" s="4">
        <f t="shared" si="46"/>
        <v>22.508096206398005</v>
      </c>
      <c r="G93" s="4">
        <f t="shared" si="46"/>
        <v>7.0878861309287897</v>
      </c>
      <c r="H93" s="4">
        <f t="shared" si="46"/>
        <v>6.8604718750478364</v>
      </c>
      <c r="I93" s="4">
        <f t="shared" si="46"/>
        <v>2.8630963255003303</v>
      </c>
      <c r="J93" s="4">
        <f t="shared" si="46"/>
        <v>16.272735519068096</v>
      </c>
      <c r="K93" s="4">
        <f t="shared" si="46"/>
        <v>19.936729372583233</v>
      </c>
      <c r="L93" s="4">
        <f t="shared" si="46"/>
        <v>10.869587252510176</v>
      </c>
      <c r="M93" s="4">
        <f t="shared" si="46"/>
        <v>14.364987815894482</v>
      </c>
      <c r="N93" s="4">
        <f t="shared" si="46"/>
        <v>21.942709598530655</v>
      </c>
      <c r="O93" s="4">
        <f t="shared" si="46"/>
        <v>27.092177606466773</v>
      </c>
      <c r="P93" s="4">
        <f t="shared" si="46"/>
        <v>1003.1794449645422</v>
      </c>
      <c r="Q93" s="4">
        <f t="shared" si="46"/>
        <v>1025.1139263256835</v>
      </c>
      <c r="R93" s="4">
        <f t="shared" si="34"/>
        <v>16.778503509879634</v>
      </c>
      <c r="S93" s="4">
        <f t="shared" si="38"/>
        <v>181.5076540827628</v>
      </c>
      <c r="T93" s="4">
        <f t="shared" si="35"/>
        <v>195.24246112677488</v>
      </c>
      <c r="U93" s="4">
        <f t="shared" si="39"/>
        <v>0</v>
      </c>
      <c r="V93" s="26">
        <f t="shared" si="36"/>
        <v>1.0640637581537337E-4</v>
      </c>
      <c r="W93" s="26">
        <f t="shared" si="37"/>
        <v>1.3079230498435138E-4</v>
      </c>
      <c r="X93" s="15"/>
    </row>
    <row r="94" spans="1:24" s="64" customFormat="1" x14ac:dyDescent="0.2">
      <c r="A94" s="2">
        <f t="shared" si="40"/>
        <v>17</v>
      </c>
      <c r="B94" s="25" t="s">
        <v>210</v>
      </c>
      <c r="C94" s="25" t="s">
        <v>155</v>
      </c>
      <c r="D94" s="4">
        <f>D25-(D25/($D$26-$D$21-$D$11-$D$12)*$G$169)</f>
        <v>207925163.1126104</v>
      </c>
      <c r="E94" s="26">
        <f t="shared" si="32"/>
        <v>2.5866323082958279E-2</v>
      </c>
      <c r="F94" s="4">
        <f t="shared" si="46"/>
        <v>24195.164737775536</v>
      </c>
      <c r="G94" s="4">
        <f t="shared" si="46"/>
        <v>31442.922060421235</v>
      </c>
      <c r="H94" s="4">
        <f t="shared" si="46"/>
        <v>31509.090982579757</v>
      </c>
      <c r="I94" s="4">
        <f t="shared" si="46"/>
        <v>23722.117629712153</v>
      </c>
      <c r="J94" s="4">
        <f t="shared" si="46"/>
        <v>26804.311353819547</v>
      </c>
      <c r="K94" s="4">
        <f t="shared" si="46"/>
        <v>43753.525419537131</v>
      </c>
      <c r="L94" s="4">
        <f t="shared" si="46"/>
        <v>49705.315537562507</v>
      </c>
      <c r="M94" s="4">
        <f t="shared" si="46"/>
        <v>47165.805100155616</v>
      </c>
      <c r="N94" s="4">
        <f t="shared" si="46"/>
        <v>47447.053720146665</v>
      </c>
      <c r="O94" s="4">
        <f t="shared" si="46"/>
        <v>38827.357690578538</v>
      </c>
      <c r="P94" s="4">
        <f t="shared" si="46"/>
        <v>26765.282800074201</v>
      </c>
      <c r="Q94" s="4">
        <f t="shared" si="46"/>
        <v>22120.427986345971</v>
      </c>
      <c r="R94" s="4">
        <f t="shared" si="34"/>
        <v>47017.924944350481</v>
      </c>
      <c r="S94" s="4">
        <f t="shared" si="38"/>
        <v>34454.864584892406</v>
      </c>
      <c r="T94" s="4">
        <f t="shared" si="35"/>
        <v>23670.897439960201</v>
      </c>
      <c r="U94" s="4">
        <f t="shared" si="39"/>
        <v>10783.967144932205</v>
      </c>
      <c r="V94" s="26">
        <f t="shared" si="36"/>
        <v>2.4267575767750883E-2</v>
      </c>
      <c r="W94" s="26">
        <f t="shared" si="37"/>
        <v>2.4827774783133708E-2</v>
      </c>
      <c r="X94" s="15"/>
    </row>
    <row r="95" spans="1:24" s="64" customFormat="1" ht="15" thickBot="1" x14ac:dyDescent="0.25">
      <c r="A95" s="2">
        <f t="shared" si="40"/>
        <v>18</v>
      </c>
      <c r="B95" s="2"/>
      <c r="C95" s="2" t="s">
        <v>213</v>
      </c>
      <c r="D95" s="29">
        <f t="shared" ref="D95:W95" si="47">SUM(D78:D94)</f>
        <v>6322314088.7657394</v>
      </c>
      <c r="E95" s="30">
        <f t="shared" si="47"/>
        <v>0.78650903240308856</v>
      </c>
      <c r="F95" s="29">
        <f t="shared" si="47"/>
        <v>827712.54751437483</v>
      </c>
      <c r="G95" s="29">
        <f t="shared" si="47"/>
        <v>855153.39187153743</v>
      </c>
      <c r="H95" s="29">
        <f t="shared" si="47"/>
        <v>744525.3227738319</v>
      </c>
      <c r="I95" s="29">
        <f t="shared" si="47"/>
        <v>1070149.0075013882</v>
      </c>
      <c r="J95" s="29">
        <f t="shared" si="47"/>
        <v>1209807.785165183</v>
      </c>
      <c r="K95" s="29">
        <f t="shared" si="47"/>
        <v>1423241.7107161684</v>
      </c>
      <c r="L95" s="29">
        <f t="shared" si="47"/>
        <v>1612946.8618332492</v>
      </c>
      <c r="M95" s="29">
        <f t="shared" si="47"/>
        <v>1516510.9520326429</v>
      </c>
      <c r="N95" s="29">
        <f t="shared" si="47"/>
        <v>1399378.9979865504</v>
      </c>
      <c r="O95" s="29">
        <f t="shared" si="47"/>
        <v>1123209.1825583931</v>
      </c>
      <c r="P95" s="29">
        <f t="shared" si="47"/>
        <v>831217.92794393853</v>
      </c>
      <c r="Q95" s="29">
        <f t="shared" si="47"/>
        <v>807613.76546999754</v>
      </c>
      <c r="R95" s="29">
        <f t="shared" si="47"/>
        <v>1488019.6306421526</v>
      </c>
      <c r="S95" s="29">
        <f t="shared" si="47"/>
        <v>1118455.6211139378</v>
      </c>
      <c r="T95" s="29">
        <f>SUM(T78:T94)</f>
        <v>719753.4254059355</v>
      </c>
      <c r="U95" s="29">
        <f t="shared" si="47"/>
        <v>401354.52655992354</v>
      </c>
      <c r="V95" s="30">
        <f t="shared" si="47"/>
        <v>0.81531756407666511</v>
      </c>
      <c r="W95" s="30">
        <f t="shared" si="47"/>
        <v>0.80594611531640403</v>
      </c>
    </row>
    <row r="96" spans="1:24" s="64" customFormat="1" ht="15" thickTop="1" x14ac:dyDescent="0.2">
      <c r="A96" s="2"/>
      <c r="B96" s="2"/>
      <c r="C96" s="2"/>
      <c r="D96" s="4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/>
      <c r="T96" s="2" t="s">
        <v>171</v>
      </c>
      <c r="U96" s="31"/>
      <c r="V96" s="26"/>
      <c r="W96" s="6"/>
    </row>
    <row r="97" spans="1:24" s="64" customFormat="1" x14ac:dyDescent="0.2">
      <c r="A97" s="2">
        <f>A95+1</f>
        <v>19</v>
      </c>
      <c r="B97" s="2"/>
      <c r="C97" s="2" t="s">
        <v>214</v>
      </c>
      <c r="D97" s="4">
        <f>D28</f>
        <v>405090610.63764006</v>
      </c>
      <c r="E97" s="45"/>
      <c r="F97" s="4">
        <f t="shared" ref="F97:Q97" si="48">F28</f>
        <v>33754.514513903807</v>
      </c>
      <c r="G97" s="4">
        <f t="shared" si="48"/>
        <v>28877.08335704956</v>
      </c>
      <c r="H97" s="4">
        <f t="shared" si="48"/>
        <v>36951.090457746883</v>
      </c>
      <c r="I97" s="4">
        <f t="shared" si="48"/>
        <v>41327.242201174318</v>
      </c>
      <c r="J97" s="4">
        <f t="shared" si="48"/>
        <v>37253.111596629031</v>
      </c>
      <c r="K97" s="4">
        <f t="shared" si="48"/>
        <v>41055.984386738011</v>
      </c>
      <c r="L97" s="4">
        <f t="shared" si="48"/>
        <v>60224.492204944036</v>
      </c>
      <c r="M97" s="4">
        <f t="shared" si="48"/>
        <v>42972.58954734412</v>
      </c>
      <c r="N97" s="4">
        <f t="shared" si="48"/>
        <v>49166.943786271491</v>
      </c>
      <c r="O97" s="4">
        <f t="shared" si="48"/>
        <v>33978.267871747688</v>
      </c>
      <c r="P97" s="4">
        <f t="shared" si="48"/>
        <v>42505.110296316627</v>
      </c>
      <c r="Q97" s="4">
        <f t="shared" si="48"/>
        <v>39203.787263715509</v>
      </c>
      <c r="R97" s="4">
        <f t="shared" ref="R97" si="49">AVERAGE(K97:N97)</f>
        <v>48355.002481324416</v>
      </c>
      <c r="S97" s="4">
        <f>AVERAGE(F97:Q97)</f>
        <v>40605.851456965094</v>
      </c>
      <c r="T97" s="4">
        <f>T28</f>
        <v>46116.872795724048</v>
      </c>
      <c r="U97" s="31"/>
      <c r="V97" s="26"/>
      <c r="W97" s="6"/>
    </row>
    <row r="98" spans="1:24" s="64" customFormat="1" ht="15" thickBot="1" x14ac:dyDescent="0.25">
      <c r="A98" s="2">
        <f>A97+1</f>
        <v>20</v>
      </c>
      <c r="B98" s="2"/>
      <c r="C98" s="2" t="s">
        <v>215</v>
      </c>
      <c r="D98" s="32">
        <f>D97+D95</f>
        <v>6727404699.4033794</v>
      </c>
      <c r="E98" s="3"/>
      <c r="F98" s="32">
        <f t="shared" ref="F98:T98" si="50">F97+F95</f>
        <v>861467.0620282786</v>
      </c>
      <c r="G98" s="32">
        <f t="shared" si="50"/>
        <v>884030.47522858693</v>
      </c>
      <c r="H98" s="32">
        <f t="shared" si="50"/>
        <v>781476.41323157877</v>
      </c>
      <c r="I98" s="32">
        <f t="shared" si="50"/>
        <v>1111476.2497025626</v>
      </c>
      <c r="J98" s="32">
        <f t="shared" si="50"/>
        <v>1247060.896761812</v>
      </c>
      <c r="K98" s="32">
        <f t="shared" si="50"/>
        <v>1464297.6951029063</v>
      </c>
      <c r="L98" s="32">
        <f t="shared" si="50"/>
        <v>1673171.3540381934</v>
      </c>
      <c r="M98" s="32">
        <f t="shared" si="50"/>
        <v>1559483.5415799869</v>
      </c>
      <c r="N98" s="32">
        <f t="shared" si="50"/>
        <v>1448545.9417728218</v>
      </c>
      <c r="O98" s="32">
        <f t="shared" si="50"/>
        <v>1157187.4504301408</v>
      </c>
      <c r="P98" s="32">
        <f t="shared" si="50"/>
        <v>873723.03824025521</v>
      </c>
      <c r="Q98" s="32">
        <f t="shared" si="50"/>
        <v>846817.55273371306</v>
      </c>
      <c r="R98" s="32">
        <f t="shared" si="50"/>
        <v>1536374.633123477</v>
      </c>
      <c r="S98" s="32">
        <f t="shared" si="50"/>
        <v>1159061.4725709029</v>
      </c>
      <c r="T98" s="32">
        <f t="shared" si="50"/>
        <v>765870.29820165958</v>
      </c>
      <c r="U98" s="31"/>
      <c r="V98" s="26"/>
      <c r="W98" s="6"/>
    </row>
    <row r="99" spans="1:24" s="64" customFormat="1" ht="15" thickTop="1" x14ac:dyDescent="0.2">
      <c r="A99" s="2"/>
      <c r="B99" s="2"/>
      <c r="C99" s="2"/>
      <c r="D99" s="12"/>
      <c r="E99" s="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31"/>
      <c r="V99" s="26"/>
      <c r="W99" s="6"/>
    </row>
    <row r="100" spans="1:24" s="64" customFormat="1" x14ac:dyDescent="0.2">
      <c r="A100" s="60" t="s">
        <v>0</v>
      </c>
      <c r="B100" s="2"/>
      <c r="C100" s="2"/>
      <c r="D100" s="4"/>
      <c r="E100" s="46"/>
      <c r="F100" s="46"/>
      <c r="G100" s="46"/>
      <c r="H100" s="46"/>
      <c r="I100" s="46"/>
      <c r="J100" s="46"/>
      <c r="K100" s="4"/>
      <c r="L100" s="4"/>
      <c r="M100" s="89" t="s">
        <v>353</v>
      </c>
      <c r="N100" s="4"/>
      <c r="O100" s="4"/>
      <c r="P100" s="4"/>
      <c r="Q100" s="4"/>
      <c r="R100" s="4"/>
      <c r="S100" s="27"/>
      <c r="T100" s="4"/>
      <c r="U100" s="31"/>
      <c r="V100" s="26"/>
      <c r="W100" s="89" t="s">
        <v>353</v>
      </c>
    </row>
    <row r="101" spans="1:24" s="64" customFormat="1" x14ac:dyDescent="0.2">
      <c r="A101" s="60" t="s">
        <v>237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 t="s">
        <v>354</v>
      </c>
      <c r="N101" s="4"/>
      <c r="O101" s="4"/>
      <c r="P101" s="4"/>
      <c r="Q101" s="4"/>
      <c r="R101" s="4"/>
      <c r="S101" s="27"/>
      <c r="T101" s="4"/>
      <c r="U101" s="31"/>
      <c r="V101" s="26"/>
      <c r="W101" s="89" t="s">
        <v>354</v>
      </c>
    </row>
    <row r="102" spans="1:24" s="64" customFormat="1" x14ac:dyDescent="0.2">
      <c r="A102" s="60" t="str">
        <f>A3</f>
        <v>ADJUSTED TEST YEAR PERIOD ENDED DECEMBER 31, 2020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 t="s">
        <v>378</v>
      </c>
      <c r="N102" s="4"/>
      <c r="O102" s="4"/>
      <c r="P102" s="4"/>
      <c r="Q102" s="4"/>
      <c r="R102" s="4"/>
      <c r="S102" s="27"/>
      <c r="T102" s="4"/>
      <c r="U102" s="31"/>
      <c r="V102" s="26"/>
      <c r="W102" s="89" t="s">
        <v>378</v>
      </c>
    </row>
    <row r="103" spans="1:24" s="64" customFormat="1" x14ac:dyDescent="0.2">
      <c r="A103" s="60"/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 t="s">
        <v>379</v>
      </c>
      <c r="N103" s="4"/>
      <c r="O103" s="4"/>
      <c r="P103" s="4"/>
      <c r="Q103" s="4"/>
      <c r="R103" s="4"/>
      <c r="S103" s="27"/>
      <c r="T103" s="4"/>
      <c r="U103" s="31"/>
      <c r="V103" s="26"/>
      <c r="W103" s="89" t="s">
        <v>379</v>
      </c>
    </row>
    <row r="104" spans="1:24" s="64" customFormat="1" x14ac:dyDescent="0.2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61" t="s">
        <v>306</v>
      </c>
      <c r="N104" s="4"/>
      <c r="O104" s="4"/>
      <c r="P104" s="4"/>
      <c r="Q104" s="4"/>
      <c r="R104" s="4"/>
      <c r="S104" s="27"/>
      <c r="T104" s="4"/>
      <c r="U104" s="31"/>
      <c r="V104" s="26"/>
      <c r="W104" s="61" t="s">
        <v>307</v>
      </c>
    </row>
    <row r="105" spans="1:24" s="64" customFormat="1" x14ac:dyDescent="0.2">
      <c r="A105" s="2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4"/>
      <c r="N105" s="4"/>
      <c r="O105" s="4"/>
      <c r="P105" s="4"/>
      <c r="Q105" s="4"/>
      <c r="R105" s="4"/>
      <c r="S105" s="27"/>
      <c r="T105" s="4"/>
      <c r="U105" s="31"/>
      <c r="V105" s="26"/>
      <c r="W105" s="6"/>
    </row>
    <row r="106" spans="1:24" s="64" customFormat="1" ht="15" x14ac:dyDescent="0.25">
      <c r="A106" s="44" t="s">
        <v>222</v>
      </c>
      <c r="B106" s="2"/>
      <c r="C106" s="6"/>
      <c r="D106" s="4"/>
      <c r="E106" s="46"/>
      <c r="F106" s="46"/>
      <c r="G106" s="46"/>
      <c r="H106" s="46"/>
      <c r="I106" s="46"/>
      <c r="J106" s="46"/>
      <c r="K106" s="17"/>
      <c r="L106" s="17"/>
      <c r="M106" s="17"/>
      <c r="N106" s="17"/>
      <c r="O106" s="17"/>
      <c r="P106" s="17"/>
      <c r="Q106" s="17"/>
      <c r="R106" s="17"/>
      <c r="S106" s="27"/>
      <c r="T106" s="4"/>
      <c r="U106" s="31"/>
      <c r="V106" s="26"/>
      <c r="W106" s="6"/>
    </row>
    <row r="107" spans="1:24" s="64" customFormat="1" ht="70.5" customHeight="1" x14ac:dyDescent="0.2">
      <c r="A107" s="19" t="s">
        <v>180</v>
      </c>
      <c r="B107" s="20" t="s">
        <v>69</v>
      </c>
      <c r="C107" s="19" t="s">
        <v>181</v>
      </c>
      <c r="D107" s="21" t="s">
        <v>182</v>
      </c>
      <c r="E107" s="22" t="s">
        <v>183</v>
      </c>
      <c r="F107" s="23" t="str">
        <f>F7</f>
        <v>Jan 2020
Coincident kW @ Source</v>
      </c>
      <c r="G107" s="23" t="str">
        <f t="shared" ref="G107:Q107" si="51">G7</f>
        <v>Feb 2020
Coincident kW @ Source</v>
      </c>
      <c r="H107" s="23" t="str">
        <f t="shared" si="51"/>
        <v>Mar 2020
Coincident kW @ Source</v>
      </c>
      <c r="I107" s="23" t="str">
        <f t="shared" si="51"/>
        <v>Apr 2020
Coincident kW @ Source</v>
      </c>
      <c r="J107" s="23" t="str">
        <f t="shared" si="51"/>
        <v>May 2020
Coincident kW @ Source</v>
      </c>
      <c r="K107" s="23" t="str">
        <f t="shared" si="51"/>
        <v>Jun 2020
Coincident kW @ Source</v>
      </c>
      <c r="L107" s="23" t="str">
        <f t="shared" si="51"/>
        <v>Jul 2020
Coincident kW @ Source</v>
      </c>
      <c r="M107" s="23" t="str">
        <f t="shared" si="51"/>
        <v>Aug 2020
Coincident kW @ Source</v>
      </c>
      <c r="N107" s="23" t="str">
        <f t="shared" si="51"/>
        <v>Sep 2020
Coincident kW @ Source</v>
      </c>
      <c r="O107" s="23" t="str">
        <f t="shared" si="51"/>
        <v>Oct 2020
Coincident kW @ Source</v>
      </c>
      <c r="P107" s="23" t="str">
        <f t="shared" si="51"/>
        <v>Nov 2020
Coincident kW @ Source</v>
      </c>
      <c r="Q107" s="23" t="str">
        <f t="shared" si="51"/>
        <v>Dec 2020
Coincident kW @ Source</v>
      </c>
      <c r="R107" s="21" t="s">
        <v>184</v>
      </c>
      <c r="S107" s="21" t="s">
        <v>234</v>
      </c>
      <c r="T107" s="21" t="s">
        <v>185</v>
      </c>
      <c r="U107" s="21" t="s">
        <v>186</v>
      </c>
      <c r="V107" s="21" t="s">
        <v>235</v>
      </c>
      <c r="W107" s="21" t="s">
        <v>236</v>
      </c>
    </row>
    <row r="108" spans="1:24" s="64" customFormat="1" x14ac:dyDescent="0.2">
      <c r="A108" s="2"/>
      <c r="B108" s="2"/>
      <c r="C108" s="34" t="s">
        <v>145</v>
      </c>
      <c r="D108" s="2"/>
      <c r="E108" s="3"/>
      <c r="F108" s="3"/>
      <c r="G108" s="3"/>
      <c r="H108" s="3"/>
      <c r="I108" s="3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31"/>
      <c r="V108" s="26"/>
      <c r="W108" s="6"/>
    </row>
    <row r="109" spans="1:24" s="64" customFormat="1" x14ac:dyDescent="0.2">
      <c r="A109" s="2">
        <f>A108+1</f>
        <v>1</v>
      </c>
      <c r="B109" s="2" t="s">
        <v>146</v>
      </c>
      <c r="C109" s="2" t="s">
        <v>147</v>
      </c>
      <c r="D109" s="4">
        <f t="shared" ref="D109:D116" si="52">D39-(D39/(D$53-D$48-D$49-D$51-G$157))*G$154</f>
        <v>768921273.77117991</v>
      </c>
      <c r="E109" s="26">
        <f t="shared" ref="E109:E122" si="53">D109/$D$132</f>
        <v>9.5655406950208147E-2</v>
      </c>
      <c r="F109" s="4">
        <f t="shared" ref="F109:Q116" si="54">F39-(F39/(F$53-F$48-F$49-F$51-H$157))*H$154</f>
        <v>117201.53827729089</v>
      </c>
      <c r="G109" s="4">
        <f t="shared" si="54"/>
        <v>123764.79915583789</v>
      </c>
      <c r="H109" s="4">
        <f t="shared" si="54"/>
        <v>103913.78145392274</v>
      </c>
      <c r="I109" s="4">
        <f t="shared" si="54"/>
        <v>115712.82228068312</v>
      </c>
      <c r="J109" s="4">
        <f t="shared" si="54"/>
        <v>138115.49790002906</v>
      </c>
      <c r="K109" s="4">
        <f t="shared" si="54"/>
        <v>185596.40987361371</v>
      </c>
      <c r="L109" s="4">
        <f t="shared" si="54"/>
        <v>212331.97863012602</v>
      </c>
      <c r="M109" s="4">
        <f t="shared" si="54"/>
        <v>179691.16048042322</v>
      </c>
      <c r="N109" s="4">
        <f t="shared" si="54"/>
        <v>155735.83347629686</v>
      </c>
      <c r="O109" s="4">
        <f t="shared" si="54"/>
        <v>111260.97503354088</v>
      </c>
      <c r="P109" s="4">
        <f t="shared" si="54"/>
        <v>71605.88779633127</v>
      </c>
      <c r="Q109" s="4">
        <f t="shared" si="54"/>
        <v>132526.51799127465</v>
      </c>
      <c r="R109" s="4">
        <f t="shared" ref="R109:R122" si="55">AVERAGE(K109:N109)</f>
        <v>183338.84561511496</v>
      </c>
      <c r="S109" s="4">
        <f t="shared" ref="S109:S122" si="56">AVERAGE(F109:Q109)</f>
        <v>137288.10019578086</v>
      </c>
      <c r="T109" s="4">
        <f t="shared" ref="T109:T122" si="57">D109/8784</f>
        <v>87536.574882875677</v>
      </c>
      <c r="U109" s="4">
        <f t="shared" ref="U109:U122" si="58">IF((S109-T109)&lt;0,0,(S109-T109))</f>
        <v>49751.525312905185</v>
      </c>
      <c r="V109" s="26">
        <f>T109/$T$132*$U$135+U109/$U$132*$U$136</f>
        <v>0.10014855685023258</v>
      </c>
      <c r="W109" s="26">
        <f t="shared" ref="W109:W122" si="59">S109/$S$132</f>
        <v>9.8928208632684894E-2</v>
      </c>
      <c r="X109" s="15"/>
    </row>
    <row r="110" spans="1:24" s="64" customFormat="1" x14ac:dyDescent="0.2">
      <c r="A110" s="2">
        <f t="shared" ref="A110:A123" si="60">A109+1</f>
        <v>2</v>
      </c>
      <c r="B110" s="2" t="s">
        <v>148</v>
      </c>
      <c r="C110" s="2" t="s">
        <v>149</v>
      </c>
      <c r="D110" s="4">
        <f t="shared" si="52"/>
        <v>159580592.44835097</v>
      </c>
      <c r="E110" s="26">
        <f t="shared" si="53"/>
        <v>1.9852157864141625E-2</v>
      </c>
      <c r="F110" s="4">
        <f t="shared" si="54"/>
        <v>21697.225375875594</v>
      </c>
      <c r="G110" s="4">
        <f t="shared" si="54"/>
        <v>21736.29125373378</v>
      </c>
      <c r="H110" s="4">
        <f t="shared" si="54"/>
        <v>21258.276415732205</v>
      </c>
      <c r="I110" s="4">
        <f t="shared" si="54"/>
        <v>20603.568191348793</v>
      </c>
      <c r="J110" s="4">
        <f t="shared" si="54"/>
        <v>24367.64914777422</v>
      </c>
      <c r="K110" s="4">
        <f t="shared" si="54"/>
        <v>32041.664738300875</v>
      </c>
      <c r="L110" s="4">
        <f t="shared" si="54"/>
        <v>39033.551415761984</v>
      </c>
      <c r="M110" s="4">
        <f t="shared" si="54"/>
        <v>37377.833456031534</v>
      </c>
      <c r="N110" s="4">
        <f t="shared" si="54"/>
        <v>33270.63019641344</v>
      </c>
      <c r="O110" s="4">
        <f t="shared" si="54"/>
        <v>28490.001888571129</v>
      </c>
      <c r="P110" s="4">
        <f t="shared" si="54"/>
        <v>21827.5660066112</v>
      </c>
      <c r="Q110" s="4">
        <f t="shared" si="54"/>
        <v>16493.845674455435</v>
      </c>
      <c r="R110" s="4">
        <f t="shared" si="55"/>
        <v>35430.919951626958</v>
      </c>
      <c r="S110" s="4">
        <f t="shared" si="56"/>
        <v>26516.508646717517</v>
      </c>
      <c r="T110" s="4">
        <f t="shared" si="57"/>
        <v>18167.189486378753</v>
      </c>
      <c r="U110" s="4">
        <f t="shared" si="58"/>
        <v>8349.319160338764</v>
      </c>
      <c r="V110" s="26">
        <f t="shared" ref="V110:V122" si="61">T110/$T$132*$U$135+U110/$U$132*$U$136</f>
        <v>1.870179315610046E-2</v>
      </c>
      <c r="W110" s="26">
        <f t="shared" si="59"/>
        <v>1.9107487800268073E-2</v>
      </c>
      <c r="X110" s="15"/>
    </row>
    <row r="111" spans="1:24" s="64" customFormat="1" x14ac:dyDescent="0.2">
      <c r="A111" s="2">
        <f t="shared" si="60"/>
        <v>3</v>
      </c>
      <c r="B111" s="2" t="s">
        <v>150</v>
      </c>
      <c r="C111" s="2" t="s">
        <v>151</v>
      </c>
      <c r="D111" s="4">
        <f t="shared" si="52"/>
        <v>284748407.37974453</v>
      </c>
      <c r="E111" s="26">
        <f t="shared" si="53"/>
        <v>3.5423294575718391E-2</v>
      </c>
      <c r="F111" s="4">
        <f t="shared" si="54"/>
        <v>30954.563187292646</v>
      </c>
      <c r="G111" s="4">
        <f t="shared" si="54"/>
        <v>33493.143750227777</v>
      </c>
      <c r="H111" s="4">
        <f t="shared" si="54"/>
        <v>34044.960105584876</v>
      </c>
      <c r="I111" s="4">
        <f t="shared" si="54"/>
        <v>34955.23269881578</v>
      </c>
      <c r="J111" s="4">
        <f t="shared" si="54"/>
        <v>36822.848124984324</v>
      </c>
      <c r="K111" s="4">
        <f t="shared" si="54"/>
        <v>44772.858287784329</v>
      </c>
      <c r="L111" s="4">
        <f t="shared" si="54"/>
        <v>51541.885050816032</v>
      </c>
      <c r="M111" s="4">
        <f t="shared" si="54"/>
        <v>49066.308111706363</v>
      </c>
      <c r="N111" s="4">
        <f t="shared" si="54"/>
        <v>46694.726298794718</v>
      </c>
      <c r="O111" s="4">
        <f t="shared" si="54"/>
        <v>38036.271131695539</v>
      </c>
      <c r="P111" s="4">
        <f t="shared" si="54"/>
        <v>30902.81459749844</v>
      </c>
      <c r="Q111" s="4">
        <f t="shared" si="54"/>
        <v>29266.199670536564</v>
      </c>
      <c r="R111" s="4">
        <f t="shared" si="55"/>
        <v>48018.944437275364</v>
      </c>
      <c r="S111" s="4">
        <f t="shared" si="56"/>
        <v>38379.317584644785</v>
      </c>
      <c r="T111" s="4">
        <f t="shared" si="57"/>
        <v>32416.713044142136</v>
      </c>
      <c r="U111" s="4">
        <f t="shared" si="58"/>
        <v>5962.6045405026489</v>
      </c>
      <c r="V111" s="26">
        <f t="shared" si="61"/>
        <v>2.395196927323117E-2</v>
      </c>
      <c r="W111" s="26">
        <f t="shared" si="59"/>
        <v>2.7655689981719876E-2</v>
      </c>
      <c r="X111" s="15"/>
    </row>
    <row r="112" spans="1:24" s="64" customFormat="1" x14ac:dyDescent="0.2">
      <c r="A112" s="2">
        <f t="shared" si="60"/>
        <v>4</v>
      </c>
      <c r="B112" s="2" t="s">
        <v>152</v>
      </c>
      <c r="C112" s="2" t="s">
        <v>153</v>
      </c>
      <c r="D112" s="4">
        <f t="shared" si="52"/>
        <v>40398904.946285643</v>
      </c>
      <c r="E112" s="26">
        <f t="shared" si="53"/>
        <v>5.0257078647686273E-3</v>
      </c>
      <c r="F112" s="4">
        <f t="shared" si="54"/>
        <v>312.10161582831375</v>
      </c>
      <c r="G112" s="4">
        <f t="shared" si="54"/>
        <v>88.252086373456933</v>
      </c>
      <c r="H112" s="4">
        <f t="shared" si="54"/>
        <v>1328.4582050683339</v>
      </c>
      <c r="I112" s="4">
        <f t="shared" si="54"/>
        <v>7504.0660825755785</v>
      </c>
      <c r="J112" s="4">
        <f t="shared" si="54"/>
        <v>4743.6519046233316</v>
      </c>
      <c r="K112" s="4">
        <f t="shared" si="54"/>
        <v>5063.3687516932532</v>
      </c>
      <c r="L112" s="4">
        <f t="shared" si="54"/>
        <v>8822.919213715717</v>
      </c>
      <c r="M112" s="4">
        <f t="shared" si="54"/>
        <v>8425.3202079338862</v>
      </c>
      <c r="N112" s="4">
        <f t="shared" si="54"/>
        <v>10590.14657924848</v>
      </c>
      <c r="O112" s="4">
        <f t="shared" si="54"/>
        <v>6067.5177906668268</v>
      </c>
      <c r="P112" s="4">
        <f t="shared" si="54"/>
        <v>2082.9385331914364</v>
      </c>
      <c r="Q112" s="4">
        <f t="shared" si="54"/>
        <v>1742.4103026931259</v>
      </c>
      <c r="R112" s="4">
        <f t="shared" si="55"/>
        <v>8225.4386881478349</v>
      </c>
      <c r="S112" s="4">
        <f t="shared" si="56"/>
        <v>4730.9292728009787</v>
      </c>
      <c r="T112" s="4">
        <f t="shared" si="57"/>
        <v>4599.1467379651231</v>
      </c>
      <c r="U112" s="4">
        <f t="shared" si="58"/>
        <v>131.78253483585559</v>
      </c>
      <c r="V112" s="26">
        <f t="shared" si="61"/>
        <v>2.6454246293092453E-3</v>
      </c>
      <c r="W112" s="26">
        <f t="shared" si="59"/>
        <v>3.4090526233424762E-3</v>
      </c>
      <c r="X112" s="15"/>
    </row>
    <row r="113" spans="1:24" s="64" customFormat="1" x14ac:dyDescent="0.2">
      <c r="A113" s="2">
        <f t="shared" si="60"/>
        <v>5</v>
      </c>
      <c r="B113" s="2" t="s">
        <v>154</v>
      </c>
      <c r="C113" s="2" t="s">
        <v>155</v>
      </c>
      <c r="D113" s="4">
        <f t="shared" si="52"/>
        <v>50451865.468495123</v>
      </c>
      <c r="E113" s="26">
        <f t="shared" si="53"/>
        <v>6.2763170787523328E-3</v>
      </c>
      <c r="F113" s="4">
        <f t="shared" si="54"/>
        <v>4920.9079887070202</v>
      </c>
      <c r="G113" s="4">
        <f t="shared" si="54"/>
        <v>6534.0065824249841</v>
      </c>
      <c r="H113" s="4">
        <f t="shared" si="54"/>
        <v>6441.1822513830994</v>
      </c>
      <c r="I113" s="4">
        <f t="shared" si="54"/>
        <v>4617.3369513306425</v>
      </c>
      <c r="J113" s="4">
        <f t="shared" si="54"/>
        <v>6755.3847745144494</v>
      </c>
      <c r="K113" s="4">
        <f t="shared" si="54"/>
        <v>7138.4044727720893</v>
      </c>
      <c r="L113" s="4">
        <f t="shared" si="54"/>
        <v>8365.9933666569195</v>
      </c>
      <c r="M113" s="4">
        <f t="shared" si="54"/>
        <v>9747.1470127832727</v>
      </c>
      <c r="N113" s="4">
        <f t="shared" si="54"/>
        <v>8967.0938772662812</v>
      </c>
      <c r="O113" s="4">
        <f t="shared" si="54"/>
        <v>6993.3650545114833</v>
      </c>
      <c r="P113" s="4">
        <f t="shared" si="54"/>
        <v>4380.2249676954425</v>
      </c>
      <c r="Q113" s="4">
        <f t="shared" si="54"/>
        <v>6866.9645220777838</v>
      </c>
      <c r="R113" s="4">
        <f t="shared" si="55"/>
        <v>8554.6596823696418</v>
      </c>
      <c r="S113" s="4">
        <f t="shared" si="56"/>
        <v>6810.6676518436216</v>
      </c>
      <c r="T113" s="4">
        <f t="shared" si="57"/>
        <v>5743.6094567958926</v>
      </c>
      <c r="U113" s="4">
        <f t="shared" si="58"/>
        <v>1067.058195047729</v>
      </c>
      <c r="V113" s="26">
        <f t="shared" si="61"/>
        <v>4.2549960166922305E-3</v>
      </c>
      <c r="W113" s="26">
        <f t="shared" si="59"/>
        <v>4.9076879163498701E-3</v>
      </c>
      <c r="X113" s="15"/>
    </row>
    <row r="114" spans="1:24" s="64" customFormat="1" x14ac:dyDescent="0.2">
      <c r="A114" s="2">
        <f t="shared" si="60"/>
        <v>6</v>
      </c>
      <c r="B114" s="2" t="s">
        <v>156</v>
      </c>
      <c r="C114" s="2" t="s">
        <v>157</v>
      </c>
      <c r="D114" s="4">
        <f t="shared" si="52"/>
        <v>38939006.390086621</v>
      </c>
      <c r="E114" s="26">
        <f t="shared" si="53"/>
        <v>4.8440934456300622E-3</v>
      </c>
      <c r="F114" s="4">
        <f t="shared" si="54"/>
        <v>4870.7529299092912</v>
      </c>
      <c r="G114" s="4">
        <f t="shared" si="54"/>
        <v>4679.4522720428686</v>
      </c>
      <c r="H114" s="4">
        <f t="shared" si="54"/>
        <v>5274.7933327097153</v>
      </c>
      <c r="I114" s="4">
        <f t="shared" si="54"/>
        <v>4909.0934092100561</v>
      </c>
      <c r="J114" s="4">
        <f t="shared" si="54"/>
        <v>5444.2831199980374</v>
      </c>
      <c r="K114" s="4">
        <f t="shared" si="54"/>
        <v>5876.589736726115</v>
      </c>
      <c r="L114" s="4">
        <f t="shared" si="54"/>
        <v>6736.2961190225242</v>
      </c>
      <c r="M114" s="4">
        <f t="shared" si="54"/>
        <v>5895.2836071809525</v>
      </c>
      <c r="N114" s="4">
        <f t="shared" si="54"/>
        <v>6041.3143817464343</v>
      </c>
      <c r="O114" s="4">
        <f t="shared" si="54"/>
        <v>5579.0128741422959</v>
      </c>
      <c r="P114" s="4">
        <f t="shared" si="54"/>
        <v>4521.5739102399593</v>
      </c>
      <c r="Q114" s="4">
        <f t="shared" si="54"/>
        <v>4669.2210303328011</v>
      </c>
      <c r="R114" s="4">
        <f t="shared" si="55"/>
        <v>6137.3709611690056</v>
      </c>
      <c r="S114" s="4">
        <f t="shared" si="56"/>
        <v>5374.8055602717541</v>
      </c>
      <c r="T114" s="4">
        <f t="shared" si="57"/>
        <v>4432.9469934069466</v>
      </c>
      <c r="U114" s="4">
        <f t="shared" si="58"/>
        <v>941.85856686480747</v>
      </c>
      <c r="V114" s="26">
        <f t="shared" si="61"/>
        <v>3.4087212517409887E-3</v>
      </c>
      <c r="W114" s="26">
        <f t="shared" si="59"/>
        <v>3.8730223891831504E-3</v>
      </c>
      <c r="X114" s="15"/>
    </row>
    <row r="115" spans="1:24" s="64" customFormat="1" x14ac:dyDescent="0.2">
      <c r="A115" s="2">
        <f t="shared" si="60"/>
        <v>7</v>
      </c>
      <c r="B115" s="2" t="s">
        <v>158</v>
      </c>
      <c r="C115" s="2" t="s">
        <v>159</v>
      </c>
      <c r="D115" s="4">
        <f t="shared" si="52"/>
        <v>155932924.21634904</v>
      </c>
      <c r="E115" s="26">
        <f t="shared" si="53"/>
        <v>1.9398380343537708E-2</v>
      </c>
      <c r="F115" s="4">
        <f t="shared" si="54"/>
        <v>23836.386509575033</v>
      </c>
      <c r="G115" s="4">
        <f t="shared" si="54"/>
        <v>24362.382959523115</v>
      </c>
      <c r="H115" s="4">
        <f t="shared" si="54"/>
        <v>21075.87715137194</v>
      </c>
      <c r="I115" s="4">
        <f t="shared" si="54"/>
        <v>16195.355557039276</v>
      </c>
      <c r="J115" s="4">
        <f t="shared" si="54"/>
        <v>17389.873314633453</v>
      </c>
      <c r="K115" s="4">
        <f t="shared" si="54"/>
        <v>20249.327990785216</v>
      </c>
      <c r="L115" s="4">
        <f t="shared" si="54"/>
        <v>22284.577063879664</v>
      </c>
      <c r="M115" s="4">
        <f t="shared" si="54"/>
        <v>20883.929585683887</v>
      </c>
      <c r="N115" s="4">
        <f t="shared" si="54"/>
        <v>20490.753947918129</v>
      </c>
      <c r="O115" s="4">
        <f t="shared" si="54"/>
        <v>19082.871342906339</v>
      </c>
      <c r="P115" s="4">
        <f t="shared" si="54"/>
        <v>19669.008221333926</v>
      </c>
      <c r="Q115" s="4">
        <f t="shared" si="54"/>
        <v>22060.063515471975</v>
      </c>
      <c r="R115" s="4">
        <f t="shared" si="55"/>
        <v>20977.147147066724</v>
      </c>
      <c r="S115" s="4">
        <f t="shared" si="56"/>
        <v>20631.70059667683</v>
      </c>
      <c r="T115" s="4">
        <f t="shared" si="57"/>
        <v>17751.926709511503</v>
      </c>
      <c r="U115" s="4">
        <f t="shared" si="58"/>
        <v>2879.7738871653273</v>
      </c>
      <c r="V115" s="26">
        <f t="shared" si="61"/>
        <v>1.2710206566148213E-2</v>
      </c>
      <c r="W115" s="26">
        <f t="shared" si="59"/>
        <v>1.4866963547200872E-2</v>
      </c>
      <c r="X115" s="15"/>
    </row>
    <row r="116" spans="1:24" s="64" customFormat="1" x14ac:dyDescent="0.2">
      <c r="A116" s="2">
        <f t="shared" si="60"/>
        <v>8</v>
      </c>
      <c r="B116" s="28" t="s">
        <v>160</v>
      </c>
      <c r="C116" s="28" t="s">
        <v>216</v>
      </c>
      <c r="D116" s="4">
        <f t="shared" si="52"/>
        <v>57411557.684290297</v>
      </c>
      <c r="E116" s="26">
        <f t="shared" si="53"/>
        <v>7.1421172768467286E-3</v>
      </c>
      <c r="F116" s="4">
        <f t="shared" si="54"/>
        <v>8034.2429718260182</v>
      </c>
      <c r="G116" s="4">
        <f t="shared" si="54"/>
        <v>8546.3555189725175</v>
      </c>
      <c r="H116" s="4">
        <f t="shared" si="54"/>
        <v>7455.1839649486301</v>
      </c>
      <c r="I116" s="4">
        <f t="shared" si="54"/>
        <v>6585.1046570882054</v>
      </c>
      <c r="J116" s="4">
        <f t="shared" si="54"/>
        <v>7471.0198640234557</v>
      </c>
      <c r="K116" s="4">
        <f t="shared" si="54"/>
        <v>9210.7079319765544</v>
      </c>
      <c r="L116" s="4">
        <f t="shared" si="54"/>
        <v>10736.784983242411</v>
      </c>
      <c r="M116" s="4">
        <f t="shared" si="54"/>
        <v>9448.5425705801954</v>
      </c>
      <c r="N116" s="4">
        <f t="shared" si="54"/>
        <v>8863.8230084354855</v>
      </c>
      <c r="O116" s="4">
        <f t="shared" si="54"/>
        <v>7135.3710535111104</v>
      </c>
      <c r="P116" s="4">
        <f t="shared" si="54"/>
        <v>5783.7506406061948</v>
      </c>
      <c r="Q116" s="4">
        <f t="shared" si="54"/>
        <v>8284.3256285350781</v>
      </c>
      <c r="R116" s="4">
        <f t="shared" si="55"/>
        <v>9564.9646235586624</v>
      </c>
      <c r="S116" s="4">
        <f t="shared" si="56"/>
        <v>8129.6010661454893</v>
      </c>
      <c r="T116" s="4">
        <f t="shared" si="57"/>
        <v>6535.9241443864184</v>
      </c>
      <c r="U116" s="4">
        <f t="shared" si="58"/>
        <v>1593.6769217590709</v>
      </c>
      <c r="V116" s="26">
        <f t="shared" si="61"/>
        <v>5.2418961085752081E-3</v>
      </c>
      <c r="W116" s="26">
        <f t="shared" si="59"/>
        <v>5.8580959983074677E-3</v>
      </c>
      <c r="X116" s="15"/>
    </row>
    <row r="117" spans="1:24" s="64" customFormat="1" x14ac:dyDescent="0.2">
      <c r="A117" s="2">
        <f t="shared" si="60"/>
        <v>9</v>
      </c>
      <c r="B117" s="28" t="s">
        <v>217</v>
      </c>
      <c r="C117" s="28" t="s">
        <v>218</v>
      </c>
      <c r="D117" s="4">
        <f>D47-G157-((D47-G157)/(D$53-D$48-D$49-D$51-G$157))*G$154</f>
        <v>51750128.835725173</v>
      </c>
      <c r="E117" s="26">
        <f t="shared" si="53"/>
        <v>6.4378237439429928E-3</v>
      </c>
      <c r="F117" s="4">
        <f t="shared" ref="F117:Q117" si="62">F47-H157-((F47-H157)/(F$53-F$48-F$49-F$51-H$157))*H$154</f>
        <v>7027.9212380175777</v>
      </c>
      <c r="G117" s="4">
        <f t="shared" si="62"/>
        <v>7647.3021850093246</v>
      </c>
      <c r="H117" s="4">
        <f t="shared" si="62"/>
        <v>7102.5039614075667</v>
      </c>
      <c r="I117" s="4">
        <f t="shared" si="62"/>
        <v>4478.9359984961202</v>
      </c>
      <c r="J117" s="4">
        <f t="shared" si="62"/>
        <v>5437.8363891727868</v>
      </c>
      <c r="K117" s="4">
        <f t="shared" si="62"/>
        <v>7122.9224623603313</v>
      </c>
      <c r="L117" s="4">
        <f t="shared" si="62"/>
        <v>8638.9946492955041</v>
      </c>
      <c r="M117" s="4">
        <f t="shared" si="62"/>
        <v>7902.5163216995097</v>
      </c>
      <c r="N117" s="4">
        <f t="shared" si="62"/>
        <v>4480.2243005651917</v>
      </c>
      <c r="O117" s="4">
        <f t="shared" si="62"/>
        <v>5488.7319021621015</v>
      </c>
      <c r="P117" s="4">
        <f t="shared" si="62"/>
        <v>5872.3423673507068</v>
      </c>
      <c r="Q117" s="4">
        <f t="shared" si="62"/>
        <v>6673.9852660058586</v>
      </c>
      <c r="R117" s="4">
        <f t="shared" si="55"/>
        <v>7036.164433480134</v>
      </c>
      <c r="S117" s="4">
        <f t="shared" si="56"/>
        <v>6489.518086795214</v>
      </c>
      <c r="T117" s="4">
        <f t="shared" si="57"/>
        <v>5891.4081097137041</v>
      </c>
      <c r="U117" s="4">
        <f t="shared" si="58"/>
        <v>598.1099770815099</v>
      </c>
      <c r="V117" s="26">
        <f t="shared" si="61"/>
        <v>3.8412426193798026E-3</v>
      </c>
      <c r="W117" s="26">
        <f t="shared" si="59"/>
        <v>4.6762712740618792E-3</v>
      </c>
      <c r="X117" s="15"/>
    </row>
    <row r="118" spans="1:24" s="64" customFormat="1" x14ac:dyDescent="0.2">
      <c r="A118" s="2">
        <f t="shared" si="60"/>
        <v>10</v>
      </c>
      <c r="B118" s="2" t="s">
        <v>161</v>
      </c>
      <c r="C118" s="2" t="s">
        <v>162</v>
      </c>
      <c r="D118" s="4">
        <f>D48</f>
        <v>1926662.5980000005</v>
      </c>
      <c r="E118" s="26">
        <f t="shared" si="53"/>
        <v>2.3968083749790892E-4</v>
      </c>
      <c r="F118" s="4">
        <f>F48</f>
        <v>452.21470164000004</v>
      </c>
      <c r="G118" s="4">
        <f t="shared" ref="G118:Q118" si="63">G48</f>
        <v>452.21470163999999</v>
      </c>
      <c r="H118" s="4">
        <f t="shared" si="63"/>
        <v>452.21470164000004</v>
      </c>
      <c r="I118" s="4">
        <f t="shared" si="63"/>
        <v>0</v>
      </c>
      <c r="J118" s="4">
        <f t="shared" si="63"/>
        <v>0</v>
      </c>
      <c r="K118" s="4">
        <f t="shared" si="63"/>
        <v>0</v>
      </c>
      <c r="L118" s="4">
        <f t="shared" si="63"/>
        <v>0</v>
      </c>
      <c r="M118" s="4">
        <f t="shared" si="63"/>
        <v>0</v>
      </c>
      <c r="N118" s="4">
        <f t="shared" si="63"/>
        <v>0</v>
      </c>
      <c r="O118" s="4">
        <f t="shared" si="63"/>
        <v>0</v>
      </c>
      <c r="P118" s="4">
        <f t="shared" si="63"/>
        <v>0</v>
      </c>
      <c r="Q118" s="4">
        <f t="shared" si="63"/>
        <v>452.21470164000004</v>
      </c>
      <c r="R118" s="4">
        <f t="shared" si="55"/>
        <v>0</v>
      </c>
      <c r="S118" s="4">
        <f t="shared" si="56"/>
        <v>150.73823388000002</v>
      </c>
      <c r="T118" s="4">
        <f t="shared" si="57"/>
        <v>219.33772745901643</v>
      </c>
      <c r="U118" s="4">
        <f t="shared" si="58"/>
        <v>0</v>
      </c>
      <c r="V118" s="26">
        <f t="shared" si="61"/>
        <v>1.1953820149470251E-4</v>
      </c>
      <c r="W118" s="26">
        <f t="shared" si="59"/>
        <v>1.0862021856910638E-4</v>
      </c>
      <c r="X118" s="15"/>
    </row>
    <row r="119" spans="1:24" s="64" customFormat="1" x14ac:dyDescent="0.2">
      <c r="A119" s="2">
        <f t="shared" si="60"/>
        <v>11</v>
      </c>
      <c r="B119" s="2" t="s">
        <v>163</v>
      </c>
      <c r="C119" s="2" t="s">
        <v>164</v>
      </c>
      <c r="D119" s="4">
        <f>D49</f>
        <v>5545206.9720000019</v>
      </c>
      <c r="E119" s="26">
        <f t="shared" si="53"/>
        <v>6.8983528954570162E-4</v>
      </c>
      <c r="F119" s="4">
        <f>F49</f>
        <v>1301.9521018212779</v>
      </c>
      <c r="G119" s="4">
        <f t="shared" ref="G119:Q119" si="64">G49</f>
        <v>1303.8117726747739</v>
      </c>
      <c r="H119" s="4">
        <f t="shared" si="64"/>
        <v>1296.8444231912842</v>
      </c>
      <c r="I119" s="4">
        <f t="shared" si="64"/>
        <v>0</v>
      </c>
      <c r="J119" s="4">
        <f t="shared" si="64"/>
        <v>0</v>
      </c>
      <c r="K119" s="4">
        <f t="shared" si="64"/>
        <v>0</v>
      </c>
      <c r="L119" s="4">
        <f t="shared" si="64"/>
        <v>0</v>
      </c>
      <c r="M119" s="4">
        <f t="shared" si="64"/>
        <v>0</v>
      </c>
      <c r="N119" s="4">
        <f t="shared" si="64"/>
        <v>0</v>
      </c>
      <c r="O119" s="4">
        <f t="shared" si="64"/>
        <v>0</v>
      </c>
      <c r="P119" s="4">
        <f t="shared" si="64"/>
        <v>0</v>
      </c>
      <c r="Q119" s="4">
        <f t="shared" si="64"/>
        <v>1302.1566626267613</v>
      </c>
      <c r="R119" s="4">
        <f t="shared" si="55"/>
        <v>0</v>
      </c>
      <c r="S119" s="4">
        <f t="shared" si="56"/>
        <v>433.73041335950808</v>
      </c>
      <c r="T119" s="4">
        <f t="shared" si="57"/>
        <v>631.28494672131171</v>
      </c>
      <c r="U119" s="4">
        <f t="shared" si="58"/>
        <v>0</v>
      </c>
      <c r="V119" s="26">
        <f t="shared" si="61"/>
        <v>3.4404782084671237E-4</v>
      </c>
      <c r="W119" s="26">
        <f t="shared" si="59"/>
        <v>3.1254109250532648E-4</v>
      </c>
      <c r="X119" s="15"/>
    </row>
    <row r="120" spans="1:24" s="64" customFormat="1" x14ac:dyDescent="0.2">
      <c r="A120" s="2">
        <f t="shared" si="60"/>
        <v>12</v>
      </c>
      <c r="B120" s="2" t="s">
        <v>165</v>
      </c>
      <c r="C120" s="2" t="s">
        <v>166</v>
      </c>
      <c r="D120" s="4">
        <f>D50-(D50/(D$53-D$48-D$49-D$51-G$157))*G$154</f>
        <v>8312598.0733056674</v>
      </c>
      <c r="E120" s="26">
        <f t="shared" si="53"/>
        <v>1.0341045028131107E-3</v>
      </c>
      <c r="F120" s="4">
        <f t="shared" ref="F120:Q120" si="65">F50-(F50/(F$53-F$48-F$49-F$51-H$157))*H$154</f>
        <v>965.01187608929797</v>
      </c>
      <c r="G120" s="4">
        <f t="shared" si="65"/>
        <v>246.25896759490578</v>
      </c>
      <c r="H120" s="4">
        <f t="shared" si="65"/>
        <v>92.372445289673394</v>
      </c>
      <c r="I120" s="4">
        <f t="shared" si="65"/>
        <v>153.57464836197693</v>
      </c>
      <c r="J120" s="4">
        <f t="shared" si="65"/>
        <v>215.06874479238616</v>
      </c>
      <c r="K120" s="4">
        <f t="shared" si="65"/>
        <v>766.25623765407238</v>
      </c>
      <c r="L120" s="4">
        <f t="shared" si="65"/>
        <v>2438.8564444773115</v>
      </c>
      <c r="M120" s="4">
        <f t="shared" si="65"/>
        <v>2522.8368127249564</v>
      </c>
      <c r="N120" s="4">
        <f t="shared" si="65"/>
        <v>1137.8051237510883</v>
      </c>
      <c r="O120" s="4">
        <f t="shared" si="65"/>
        <v>792.88425310881416</v>
      </c>
      <c r="P120" s="4">
        <f t="shared" si="65"/>
        <v>1392.1254372643925</v>
      </c>
      <c r="Q120" s="4">
        <f t="shared" si="65"/>
        <v>2359.4498717764627</v>
      </c>
      <c r="R120" s="4">
        <f t="shared" si="55"/>
        <v>1716.4386546518572</v>
      </c>
      <c r="S120" s="4">
        <f t="shared" si="56"/>
        <v>1090.2084052404446</v>
      </c>
      <c r="T120" s="4">
        <f t="shared" si="57"/>
        <v>946.33402473880551</v>
      </c>
      <c r="U120" s="4">
        <f t="shared" si="58"/>
        <v>143.87438050163905</v>
      </c>
      <c r="V120" s="26">
        <f t="shared" si="61"/>
        <v>6.6740164413651949E-4</v>
      </c>
      <c r="W120" s="26">
        <f t="shared" si="59"/>
        <v>7.8559150001296255E-4</v>
      </c>
      <c r="X120" s="15"/>
    </row>
    <row r="121" spans="1:24" s="64" customFormat="1" x14ac:dyDescent="0.2">
      <c r="A121" s="2">
        <f t="shared" si="60"/>
        <v>13</v>
      </c>
      <c r="B121" s="2" t="s">
        <v>167</v>
      </c>
      <c r="C121" s="2" t="s">
        <v>168</v>
      </c>
      <c r="D121" s="4">
        <f>D51</f>
        <v>430845.34285714285</v>
      </c>
      <c r="E121" s="26">
        <f t="shared" si="53"/>
        <v>5.3598057446731878E-5</v>
      </c>
      <c r="F121" s="4">
        <f>F51</f>
        <v>1249.8817697175</v>
      </c>
      <c r="G121" s="4">
        <f t="shared" ref="G121:Q121" si="66">G51</f>
        <v>1488.3218062214269</v>
      </c>
      <c r="H121" s="4">
        <f t="shared" si="66"/>
        <v>1523.6379976576566</v>
      </c>
      <c r="I121" s="4">
        <f t="shared" si="66"/>
        <v>0</v>
      </c>
      <c r="J121" s="4">
        <f t="shared" si="66"/>
        <v>0</v>
      </c>
      <c r="K121" s="4">
        <f t="shared" si="66"/>
        <v>0</v>
      </c>
      <c r="L121" s="4">
        <f t="shared" si="66"/>
        <v>0</v>
      </c>
      <c r="M121" s="4">
        <f t="shared" si="66"/>
        <v>0</v>
      </c>
      <c r="N121" s="4">
        <f t="shared" si="66"/>
        <v>0</v>
      </c>
      <c r="O121" s="4">
        <f t="shared" si="66"/>
        <v>0</v>
      </c>
      <c r="P121" s="4">
        <f t="shared" si="66"/>
        <v>278.51696330470065</v>
      </c>
      <c r="Q121" s="4">
        <f t="shared" si="66"/>
        <v>109.60568567913883</v>
      </c>
      <c r="R121" s="4">
        <f t="shared" si="55"/>
        <v>0</v>
      </c>
      <c r="S121" s="4">
        <f t="shared" si="56"/>
        <v>387.49701854836866</v>
      </c>
      <c r="T121" s="4">
        <f t="shared" si="57"/>
        <v>49.048877829820455</v>
      </c>
      <c r="U121" s="4">
        <f t="shared" si="58"/>
        <v>338.44814071854819</v>
      </c>
      <c r="V121" s="26">
        <f t="shared" si="61"/>
        <v>3.8347863739743624E-4</v>
      </c>
      <c r="W121" s="26">
        <f t="shared" si="59"/>
        <v>2.7922584580039573E-4</v>
      </c>
      <c r="X121" s="15"/>
    </row>
    <row r="122" spans="1:24" s="64" customFormat="1" x14ac:dyDescent="0.2">
      <c r="A122" s="2">
        <f t="shared" si="60"/>
        <v>14</v>
      </c>
      <c r="B122" s="2" t="s">
        <v>169</v>
      </c>
      <c r="C122" s="2" t="s">
        <v>170</v>
      </c>
      <c r="D122" s="4">
        <f>D52-(D52/(D$53-D$48-D$49-D$51-G$157))*G$154</f>
        <v>26826996.804433603</v>
      </c>
      <c r="E122" s="26">
        <f t="shared" si="53"/>
        <v>3.3373342422876946E-3</v>
      </c>
      <c r="F122" s="4">
        <f t="shared" ref="F122:Q122" si="67">F52-(F52/(F$53-F$48-F$49-F$51-H$157))*H$154</f>
        <v>2385.3390780052187</v>
      </c>
      <c r="G122" s="4">
        <f t="shared" si="67"/>
        <v>3080.7067589012495</v>
      </c>
      <c r="H122" s="4">
        <f t="shared" si="67"/>
        <v>3465.0297833101599</v>
      </c>
      <c r="I122" s="4">
        <f t="shared" si="67"/>
        <v>2961.3466944031061</v>
      </c>
      <c r="J122" s="4">
        <f t="shared" si="67"/>
        <v>4235.6164643525863</v>
      </c>
      <c r="K122" s="4">
        <f t="shared" si="67"/>
        <v>5671.8299995211137</v>
      </c>
      <c r="L122" s="4">
        <f t="shared" si="67"/>
        <v>5297.4214320614874</v>
      </c>
      <c r="M122" s="4">
        <f t="shared" si="67"/>
        <v>4877.194464880974</v>
      </c>
      <c r="N122" s="4">
        <f t="shared" si="67"/>
        <v>3766.7429171877156</v>
      </c>
      <c r="O122" s="4">
        <f t="shared" si="67"/>
        <v>4675.8640020019602</v>
      </c>
      <c r="P122" s="4">
        <f t="shared" si="67"/>
        <v>4198.0100476308335</v>
      </c>
      <c r="Q122" s="4">
        <f t="shared" si="67"/>
        <v>2241.3839323741909</v>
      </c>
      <c r="R122" s="4">
        <f t="shared" si="55"/>
        <v>4903.2972034128225</v>
      </c>
      <c r="S122" s="4">
        <f t="shared" si="56"/>
        <v>3904.7071312192165</v>
      </c>
      <c r="T122" s="4">
        <f t="shared" si="57"/>
        <v>3054.0752281914392</v>
      </c>
      <c r="U122" s="4">
        <f t="shared" si="58"/>
        <v>850.6319030277773</v>
      </c>
      <c r="V122" s="26">
        <f t="shared" si="61"/>
        <v>2.5610824828965822E-3</v>
      </c>
      <c r="W122" s="26">
        <f t="shared" si="59"/>
        <v>2.8136865553235945E-3</v>
      </c>
      <c r="X122" s="15"/>
    </row>
    <row r="123" spans="1:24" s="64" customFormat="1" ht="15" thickBot="1" x14ac:dyDescent="0.25">
      <c r="A123" s="2">
        <f t="shared" si="60"/>
        <v>15</v>
      </c>
      <c r="B123" s="2"/>
      <c r="C123" s="2" t="s">
        <v>172</v>
      </c>
      <c r="D123" s="29">
        <f>SUM(D109:D122)</f>
        <v>1651176970.9311037</v>
      </c>
      <c r="E123" s="30">
        <f t="shared" ref="E123:V123" si="68">SUM(E109:E122)</f>
        <v>0.20540985207313775</v>
      </c>
      <c r="F123" s="29">
        <f t="shared" si="68"/>
        <v>225210.03962159573</v>
      </c>
      <c r="G123" s="29">
        <f t="shared" si="68"/>
        <v>237423.29977117808</v>
      </c>
      <c r="H123" s="29">
        <f t="shared" si="68"/>
        <v>214725.11619321795</v>
      </c>
      <c r="I123" s="29">
        <f t="shared" si="68"/>
        <v>218676.43716935266</v>
      </c>
      <c r="J123" s="29">
        <f t="shared" si="68"/>
        <v>250998.7297488981</v>
      </c>
      <c r="K123" s="29">
        <f>SUM(K109:K122)</f>
        <v>323510.3404831877</v>
      </c>
      <c r="L123" s="29">
        <f t="shared" si="68"/>
        <v>376229.25836905558</v>
      </c>
      <c r="M123" s="29">
        <f t="shared" si="68"/>
        <v>335838.07263162866</v>
      </c>
      <c r="N123" s="29">
        <f t="shared" si="68"/>
        <v>300039.09410762391</v>
      </c>
      <c r="O123" s="29">
        <f t="shared" si="68"/>
        <v>233602.8663268185</v>
      </c>
      <c r="P123" s="29">
        <f t="shared" si="68"/>
        <v>172514.75948905849</v>
      </c>
      <c r="Q123" s="29">
        <f t="shared" si="68"/>
        <v>235048.34445547976</v>
      </c>
      <c r="R123" s="29">
        <f t="shared" si="68"/>
        <v>333904.19139787392</v>
      </c>
      <c r="S123" s="29">
        <f t="shared" si="68"/>
        <v>260318.02986392454</v>
      </c>
      <c r="T123" s="29">
        <f>SUM(T109:T122)</f>
        <v>187975.52037011654</v>
      </c>
      <c r="U123" s="29">
        <f t="shared" si="68"/>
        <v>72608.663520748873</v>
      </c>
      <c r="V123" s="30">
        <f t="shared" si="68"/>
        <v>0.17898035525818184</v>
      </c>
      <c r="W123" s="30">
        <f>SUM(W109:W122)</f>
        <v>0.18758214537532999</v>
      </c>
    </row>
    <row r="124" spans="1:24" s="64" customFormat="1" ht="15" thickTop="1" x14ac:dyDescent="0.2">
      <c r="A124" s="2"/>
      <c r="B124" s="2"/>
      <c r="C124" s="2"/>
      <c r="D124" s="4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2"/>
      <c r="T124" s="2"/>
      <c r="U124" s="2"/>
      <c r="V124" s="26"/>
      <c r="W124" s="6"/>
    </row>
    <row r="125" spans="1:24" s="64" customFormat="1" x14ac:dyDescent="0.2">
      <c r="A125" s="2">
        <f>A123+1</f>
        <v>16</v>
      </c>
      <c r="B125" s="2"/>
      <c r="C125" s="2" t="s">
        <v>173</v>
      </c>
      <c r="D125" s="4">
        <f>D55</f>
        <v>8374471.6125000007</v>
      </c>
      <c r="E125" s="3"/>
      <c r="F125" s="4">
        <f t="shared" ref="F125:Q125" si="69">F55</f>
        <v>311.07707912954805</v>
      </c>
      <c r="G125" s="4">
        <f t="shared" si="69"/>
        <v>125.52595302368164</v>
      </c>
      <c r="H125" s="4">
        <f t="shared" si="69"/>
        <v>37.484685675048837</v>
      </c>
      <c r="I125" s="4">
        <f t="shared" si="69"/>
        <v>413.45647762878411</v>
      </c>
      <c r="J125" s="4">
        <f t="shared" si="69"/>
        <v>629.7506450244141</v>
      </c>
      <c r="K125" s="4">
        <f t="shared" si="69"/>
        <v>987.97672563276296</v>
      </c>
      <c r="L125" s="4">
        <f t="shared" si="69"/>
        <v>796.82990037231446</v>
      </c>
      <c r="M125" s="4">
        <f t="shared" si="69"/>
        <v>683.71367105873117</v>
      </c>
      <c r="N125" s="4">
        <f t="shared" si="69"/>
        <v>856.64834378844273</v>
      </c>
      <c r="O125" s="4">
        <f t="shared" si="69"/>
        <v>1014.5426776700689</v>
      </c>
      <c r="P125" s="4">
        <f t="shared" si="69"/>
        <v>790.78618866572378</v>
      </c>
      <c r="Q125" s="4">
        <f t="shared" si="69"/>
        <v>750.36471085233677</v>
      </c>
      <c r="R125" s="4">
        <f t="shared" ref="R125" si="70">AVERAGE(K125:N125)</f>
        <v>831.29216021306274</v>
      </c>
      <c r="S125" s="4">
        <f>AVERAGE(F125:Q125)</f>
        <v>616.51308821015471</v>
      </c>
      <c r="T125" s="4">
        <f>D125/8784</f>
        <v>953.37791581284159</v>
      </c>
      <c r="U125" s="2"/>
      <c r="V125" s="26"/>
      <c r="W125" s="6"/>
    </row>
    <row r="126" spans="1:24" s="64" customFormat="1" ht="15" thickBot="1" x14ac:dyDescent="0.25">
      <c r="A126" s="2">
        <f>A125+1</f>
        <v>17</v>
      </c>
      <c r="B126" s="2"/>
      <c r="C126" s="2" t="s">
        <v>176</v>
      </c>
      <c r="D126" s="32">
        <f>D125+D123</f>
        <v>1659551442.5436037</v>
      </c>
      <c r="E126" s="3"/>
      <c r="F126" s="32">
        <f t="shared" ref="F126:T126" si="71">F125+F123</f>
        <v>225521.11670072528</v>
      </c>
      <c r="G126" s="32">
        <f t="shared" si="71"/>
        <v>237548.82572420177</v>
      </c>
      <c r="H126" s="32">
        <f t="shared" si="71"/>
        <v>214762.60087889299</v>
      </c>
      <c r="I126" s="32">
        <f t="shared" si="71"/>
        <v>219089.89364698145</v>
      </c>
      <c r="J126" s="32">
        <f t="shared" si="71"/>
        <v>251628.48039392251</v>
      </c>
      <c r="K126" s="32">
        <f t="shared" si="71"/>
        <v>324498.31720882049</v>
      </c>
      <c r="L126" s="32">
        <f t="shared" si="71"/>
        <v>377026.08826942788</v>
      </c>
      <c r="M126" s="32">
        <f t="shared" si="71"/>
        <v>336521.78630268737</v>
      </c>
      <c r="N126" s="32">
        <f t="shared" si="71"/>
        <v>300895.74245141237</v>
      </c>
      <c r="O126" s="32">
        <f t="shared" si="71"/>
        <v>234617.40900448858</v>
      </c>
      <c r="P126" s="32">
        <f t="shared" si="71"/>
        <v>173305.54567772421</v>
      </c>
      <c r="Q126" s="32">
        <f t="shared" si="71"/>
        <v>235798.70916633209</v>
      </c>
      <c r="R126" s="32">
        <f t="shared" si="71"/>
        <v>334735.48355808697</v>
      </c>
      <c r="S126" s="32">
        <f t="shared" si="71"/>
        <v>260934.54295213471</v>
      </c>
      <c r="T126" s="32">
        <f t="shared" si="71"/>
        <v>188928.89828592938</v>
      </c>
      <c r="U126" s="2"/>
      <c r="V126" s="26"/>
      <c r="W126" s="6"/>
    </row>
    <row r="127" spans="1:24" s="64" customFormat="1" ht="15" thickTop="1" x14ac:dyDescent="0.2">
      <c r="A127" s="2"/>
      <c r="B127" s="2"/>
      <c r="C127" s="2"/>
      <c r="D127" s="2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6"/>
      <c r="W127" s="6"/>
    </row>
    <row r="128" spans="1:24" s="64" customFormat="1" x14ac:dyDescent="0.2">
      <c r="A128" s="2">
        <f>A126+1</f>
        <v>18</v>
      </c>
      <c r="B128" s="2" t="s">
        <v>101</v>
      </c>
      <c r="C128" s="2" t="s">
        <v>102</v>
      </c>
      <c r="D128" s="4">
        <f>D58</f>
        <v>22663104.984344002</v>
      </c>
      <c r="E128" s="26">
        <f t="shared" ref="E128:E129" si="72">D128/$D$132</f>
        <v>2.8193374328173903E-3</v>
      </c>
      <c r="F128" s="4">
        <f t="shared" ref="F128:Q128" si="73">F58</f>
        <v>1654.0966645302394</v>
      </c>
      <c r="G128" s="4">
        <f t="shared" si="73"/>
        <v>2619.9115232337167</v>
      </c>
      <c r="H128" s="4">
        <f t="shared" si="73"/>
        <v>965.81482856962486</v>
      </c>
      <c r="I128" s="4">
        <f t="shared" si="73"/>
        <v>3619.0303017520191</v>
      </c>
      <c r="J128" s="4">
        <f t="shared" si="73"/>
        <v>4229.6030313141828</v>
      </c>
      <c r="K128" s="4">
        <f t="shared" si="73"/>
        <v>5162.1139592147438</v>
      </c>
      <c r="L128" s="4">
        <f t="shared" si="73"/>
        <v>4984.4927070572639</v>
      </c>
      <c r="M128" s="4">
        <f t="shared" si="73"/>
        <v>4462.7307943826827</v>
      </c>
      <c r="N128" s="4">
        <f t="shared" si="73"/>
        <v>3352.5986797113032</v>
      </c>
      <c r="O128" s="4">
        <f t="shared" si="73"/>
        <v>2020.4402462199771</v>
      </c>
      <c r="P128" s="4">
        <f t="shared" si="73"/>
        <v>1043.5240745655751</v>
      </c>
      <c r="Q128" s="4">
        <f t="shared" si="73"/>
        <v>1520.8808534165019</v>
      </c>
      <c r="R128" s="4">
        <f t="shared" ref="R128:R129" si="74">AVERAGE(K128:N128)</f>
        <v>4490.4840350914983</v>
      </c>
      <c r="S128" s="4">
        <f t="shared" ref="S128:S129" si="75">AVERAGE(F128:Q128)</f>
        <v>2969.6031386639856</v>
      </c>
      <c r="T128" s="47">
        <f>D128/8784</f>
        <v>2580.0438279080149</v>
      </c>
      <c r="U128" s="4">
        <f>IF((S128-T128)&lt;0,0,(S128-T128))</f>
        <v>389.55931075597073</v>
      </c>
      <c r="V128" s="26">
        <f>T128/$T$132*$U$135+U128/$U$132*$U$136</f>
        <v>1.8167355858553199E-3</v>
      </c>
      <c r="W128" s="26">
        <f t="shared" ref="W128:W129" si="76">S128/$S$132</f>
        <v>2.1398614915574092E-3</v>
      </c>
    </row>
    <row r="129" spans="1:23" s="64" customFormat="1" x14ac:dyDescent="0.2">
      <c r="A129" s="2">
        <f>A128+1</f>
        <v>19</v>
      </c>
      <c r="B129" s="2" t="s">
        <v>103</v>
      </c>
      <c r="C129" s="2" t="s">
        <v>104</v>
      </c>
      <c r="D129" s="4">
        <f>D59</f>
        <v>42296543.823240012</v>
      </c>
      <c r="E129" s="26">
        <f t="shared" si="72"/>
        <v>5.2617780909562095E-3</v>
      </c>
      <c r="F129" s="4">
        <f t="shared" ref="F129:Q129" si="77">F59</f>
        <v>4239.8567999999987</v>
      </c>
      <c r="G129" s="4">
        <f t="shared" si="77"/>
        <v>4055.5151999999994</v>
      </c>
      <c r="H129" s="4">
        <f t="shared" si="77"/>
        <v>3822.0158399999996</v>
      </c>
      <c r="I129" s="4">
        <f t="shared" si="77"/>
        <v>5960.3783999999996</v>
      </c>
      <c r="J129" s="4">
        <f t="shared" si="77"/>
        <v>6636.2975999999999</v>
      </c>
      <c r="K129" s="4">
        <f t="shared" si="77"/>
        <v>8602.608000000002</v>
      </c>
      <c r="L129" s="4">
        <f t="shared" si="77"/>
        <v>8946.7123199999987</v>
      </c>
      <c r="M129" s="4">
        <f t="shared" si="77"/>
        <v>9032.7383999999965</v>
      </c>
      <c r="N129" s="4">
        <f t="shared" si="77"/>
        <v>7263.0590399999992</v>
      </c>
      <c r="O129" s="4">
        <f t="shared" si="77"/>
        <v>5358.1958399999994</v>
      </c>
      <c r="P129" s="4">
        <f t="shared" si="77"/>
        <v>3404.1748799999996</v>
      </c>
      <c r="Q129" s="4">
        <f t="shared" si="77"/>
        <v>4817.4604799999997</v>
      </c>
      <c r="R129" s="4">
        <f t="shared" si="74"/>
        <v>8461.2794399999984</v>
      </c>
      <c r="S129" s="4">
        <f t="shared" si="75"/>
        <v>6011.5843999999988</v>
      </c>
      <c r="T129" s="47">
        <f>D129/8784</f>
        <v>4815.1803077459026</v>
      </c>
      <c r="U129" s="4">
        <f>IF((S129-T129)&lt;0,0,(S129-T129))</f>
        <v>1196.4040922540962</v>
      </c>
      <c r="V129" s="26">
        <f>T129/$T$132*$U$135+U129/$U$132*$U$136</f>
        <v>3.885345079297759E-3</v>
      </c>
      <c r="W129" s="26">
        <f t="shared" si="76"/>
        <v>4.3318778167087679E-3</v>
      </c>
    </row>
    <row r="130" spans="1:23" s="64" customFormat="1" ht="15" thickBot="1" x14ac:dyDescent="0.25">
      <c r="A130" s="2"/>
      <c r="B130" s="2"/>
      <c r="C130" s="2" t="s">
        <v>105</v>
      </c>
      <c r="D130" s="29">
        <f t="shared" ref="D130:V130" si="78">SUM(D128:D129)</f>
        <v>64959648.807584018</v>
      </c>
      <c r="E130" s="30">
        <f t="shared" si="78"/>
        <v>8.0811155237736007E-3</v>
      </c>
      <c r="F130" s="29">
        <f t="shared" si="78"/>
        <v>5893.9534645302383</v>
      </c>
      <c r="G130" s="29">
        <f t="shared" si="78"/>
        <v>6675.4267232337161</v>
      </c>
      <c r="H130" s="29">
        <f t="shared" si="78"/>
        <v>4787.8306685696243</v>
      </c>
      <c r="I130" s="29">
        <f t="shared" si="78"/>
        <v>9579.4087017520178</v>
      </c>
      <c r="J130" s="29">
        <f t="shared" si="78"/>
        <v>10865.900631314184</v>
      </c>
      <c r="K130" s="29">
        <f t="shared" si="78"/>
        <v>13764.721959214745</v>
      </c>
      <c r="L130" s="29">
        <f t="shared" si="78"/>
        <v>13931.205027057262</v>
      </c>
      <c r="M130" s="29">
        <f t="shared" si="78"/>
        <v>13495.46919438268</v>
      </c>
      <c r="N130" s="29">
        <f t="shared" si="78"/>
        <v>10615.657719711302</v>
      </c>
      <c r="O130" s="29">
        <f t="shared" si="78"/>
        <v>7378.6360862199763</v>
      </c>
      <c r="P130" s="29">
        <f t="shared" si="78"/>
        <v>4447.6989545655742</v>
      </c>
      <c r="Q130" s="29">
        <f t="shared" si="78"/>
        <v>6338.3413334165016</v>
      </c>
      <c r="R130" s="29">
        <f t="shared" si="78"/>
        <v>12951.763475091497</v>
      </c>
      <c r="S130" s="29">
        <f t="shared" si="78"/>
        <v>8981.187538663984</v>
      </c>
      <c r="T130" s="29">
        <f>SUM(T128:T129)</f>
        <v>7395.224135653918</v>
      </c>
      <c r="U130" s="29">
        <f t="shared" si="78"/>
        <v>1585.9634030100669</v>
      </c>
      <c r="V130" s="30">
        <f t="shared" si="78"/>
        <v>5.7020806651530784E-3</v>
      </c>
      <c r="W130" s="30">
        <f>SUM(W128:W129)</f>
        <v>6.4717393082661771E-3</v>
      </c>
    </row>
    <row r="131" spans="1:23" s="64" customFormat="1" ht="15" thickTop="1" x14ac:dyDescent="0.2">
      <c r="A131" s="2"/>
      <c r="B131" s="2"/>
      <c r="C131" s="2"/>
      <c r="D131" s="12"/>
      <c r="E131" s="13"/>
      <c r="F131" s="13"/>
      <c r="G131" s="13"/>
      <c r="H131" s="13"/>
      <c r="I131" s="13"/>
      <c r="J131" s="13"/>
      <c r="K131" s="18"/>
      <c r="L131" s="18"/>
      <c r="M131" s="18"/>
      <c r="N131" s="18"/>
      <c r="O131" s="18"/>
      <c r="P131" s="18"/>
      <c r="Q131" s="18"/>
      <c r="R131" s="18"/>
      <c r="S131" s="16"/>
      <c r="T131" s="18"/>
      <c r="U131" s="16"/>
      <c r="V131" s="13"/>
      <c r="W131" s="6"/>
    </row>
    <row r="132" spans="1:23" s="64" customFormat="1" ht="15" thickBot="1" x14ac:dyDescent="0.25">
      <c r="A132" s="2">
        <f>A129+1</f>
        <v>20</v>
      </c>
      <c r="B132" s="2"/>
      <c r="C132" s="2" t="s">
        <v>219</v>
      </c>
      <c r="D132" s="37">
        <f>D123+D95+D130</f>
        <v>8038450708.504427</v>
      </c>
      <c r="E132" s="30">
        <f t="shared" ref="E132:W132" si="79">E123+E95+E130</f>
        <v>0.99999999999999989</v>
      </c>
      <c r="F132" s="37">
        <f t="shared" si="79"/>
        <v>1058816.5406005008</v>
      </c>
      <c r="G132" s="37">
        <f t="shared" si="79"/>
        <v>1099252.1183659493</v>
      </c>
      <c r="H132" s="37">
        <f t="shared" si="79"/>
        <v>964038.26963561948</v>
      </c>
      <c r="I132" s="37">
        <f t="shared" si="79"/>
        <v>1298404.8533724931</v>
      </c>
      <c r="J132" s="37">
        <f t="shared" si="79"/>
        <v>1471672.4155453953</v>
      </c>
      <c r="K132" s="37">
        <f t="shared" si="79"/>
        <v>1760516.7731585708</v>
      </c>
      <c r="L132" s="37">
        <f t="shared" si="79"/>
        <v>2003107.3252293621</v>
      </c>
      <c r="M132" s="37">
        <f t="shared" si="79"/>
        <v>1865844.4938586543</v>
      </c>
      <c r="N132" s="37">
        <f t="shared" si="79"/>
        <v>1710033.7498138857</v>
      </c>
      <c r="O132" s="37">
        <f t="shared" si="79"/>
        <v>1364190.6849714315</v>
      </c>
      <c r="P132" s="37">
        <f t="shared" si="79"/>
        <v>1008180.3863875626</v>
      </c>
      <c r="Q132" s="37">
        <f t="shared" si="79"/>
        <v>1049000.4512588938</v>
      </c>
      <c r="R132" s="37">
        <f t="shared" si="79"/>
        <v>1834875.585515118</v>
      </c>
      <c r="S132" s="37">
        <f t="shared" si="79"/>
        <v>1387754.8385165264</v>
      </c>
      <c r="T132" s="37">
        <f t="shared" si="79"/>
        <v>915124.16991170601</v>
      </c>
      <c r="U132" s="37">
        <f t="shared" si="79"/>
        <v>475549.15348368243</v>
      </c>
      <c r="V132" s="48">
        <f t="shared" si="79"/>
        <v>1</v>
      </c>
      <c r="W132" s="30">
        <f t="shared" si="79"/>
        <v>1.0000000000000002</v>
      </c>
    </row>
    <row r="133" spans="1:23" s="64" customFormat="1" ht="15" thickTop="1" x14ac:dyDescent="0.2">
      <c r="A133" s="2"/>
      <c r="B133" s="2"/>
      <c r="C133" s="2"/>
      <c r="D133" s="2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6"/>
    </row>
    <row r="134" spans="1:23" s="64" customFormat="1" ht="15" thickBot="1" x14ac:dyDescent="0.25">
      <c r="A134" s="2">
        <f>A132+1</f>
        <v>21</v>
      </c>
      <c r="B134" s="2"/>
      <c r="C134" s="2" t="s">
        <v>220</v>
      </c>
      <c r="D134" s="49">
        <f>D130+D126+D98</f>
        <v>8451915790.7545671</v>
      </c>
      <c r="E134" s="13"/>
      <c r="F134" s="49">
        <f t="shared" ref="F134:T134" si="80">F130+F126+F98</f>
        <v>1092882.1321935342</v>
      </c>
      <c r="G134" s="49">
        <f t="shared" si="80"/>
        <v>1128254.7276760223</v>
      </c>
      <c r="H134" s="49">
        <f t="shared" si="80"/>
        <v>1001026.8447790414</v>
      </c>
      <c r="I134" s="49">
        <f t="shared" si="80"/>
        <v>1340145.552051296</v>
      </c>
      <c r="J134" s="49">
        <f t="shared" si="80"/>
        <v>1509555.2777870488</v>
      </c>
      <c r="K134" s="49">
        <f t="shared" si="80"/>
        <v>1802560.7342709415</v>
      </c>
      <c r="L134" s="49">
        <f t="shared" si="80"/>
        <v>2064128.6473346786</v>
      </c>
      <c r="M134" s="49">
        <f t="shared" si="80"/>
        <v>1909500.797077057</v>
      </c>
      <c r="N134" s="49">
        <f t="shared" si="80"/>
        <v>1760057.3419439455</v>
      </c>
      <c r="O134" s="49">
        <f t="shared" si="80"/>
        <v>1399183.4955208495</v>
      </c>
      <c r="P134" s="49">
        <f t="shared" si="80"/>
        <v>1051476.2828725451</v>
      </c>
      <c r="Q134" s="49">
        <f t="shared" si="80"/>
        <v>1088954.6032334617</v>
      </c>
      <c r="R134" s="49">
        <f t="shared" si="80"/>
        <v>1884061.8801566553</v>
      </c>
      <c r="S134" s="49">
        <f t="shared" si="80"/>
        <v>1428977.2030617017</v>
      </c>
      <c r="T134" s="49">
        <f t="shared" si="80"/>
        <v>962194.42062324286</v>
      </c>
      <c r="U134" s="9"/>
      <c r="V134" s="13"/>
      <c r="W134" s="6"/>
    </row>
    <row r="135" spans="1:23" s="64" customFormat="1" ht="15" thickTop="1" x14ac:dyDescent="0.2">
      <c r="A135" s="2">
        <f>A134+1</f>
        <v>22</v>
      </c>
      <c r="B135" s="2"/>
      <c r="C135" s="2"/>
      <c r="D135" s="2"/>
      <c r="E135" s="3"/>
      <c r="F135" s="3"/>
      <c r="G135" s="3"/>
      <c r="H135" s="3"/>
      <c r="I135" s="3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56" t="s">
        <v>174</v>
      </c>
      <c r="U135" s="50">
        <f>T132/R132</f>
        <v>0.49873908462016869</v>
      </c>
      <c r="V135" s="3"/>
      <c r="W135" s="6"/>
    </row>
    <row r="136" spans="1:23" s="64" customFormat="1" x14ac:dyDescent="0.2">
      <c r="A136" s="6"/>
      <c r="B136" s="6"/>
      <c r="C136" s="6"/>
      <c r="D136" s="51"/>
      <c r="E136" s="7"/>
      <c r="F136" s="7"/>
      <c r="G136" s="7"/>
      <c r="H136" s="7"/>
      <c r="I136" s="7"/>
      <c r="J136" s="7"/>
      <c r="K136" s="51"/>
      <c r="L136" s="51"/>
      <c r="M136" s="51"/>
      <c r="N136" s="51"/>
      <c r="O136" s="51"/>
      <c r="P136" s="51"/>
      <c r="Q136" s="51"/>
      <c r="R136" s="51"/>
      <c r="S136" s="6"/>
      <c r="T136" s="57" t="s">
        <v>175</v>
      </c>
      <c r="U136" s="50">
        <f>1-U135</f>
        <v>0.50126091537983131</v>
      </c>
      <c r="V136" s="7"/>
      <c r="W136" s="6"/>
    </row>
    <row r="137" spans="1:23" s="64" customFormat="1" x14ac:dyDescent="0.2">
      <c r="A137" s="6"/>
      <c r="B137" s="6"/>
      <c r="C137" s="6"/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S137" s="6"/>
      <c r="T137" s="57"/>
      <c r="U137" s="50"/>
      <c r="V137" s="7"/>
      <c r="W137" s="6"/>
    </row>
    <row r="138" spans="1:23" s="64" customFormat="1" x14ac:dyDescent="0.2">
      <c r="A138" s="60" t="s">
        <v>0</v>
      </c>
      <c r="B138" s="6"/>
      <c r="C138" s="6"/>
      <c r="D138" s="51"/>
      <c r="E138" s="7"/>
      <c r="F138" s="7"/>
      <c r="G138" s="7"/>
      <c r="H138" s="7"/>
      <c r="I138" s="7"/>
      <c r="J138" s="7"/>
      <c r="K138" s="51"/>
      <c r="L138" s="51"/>
      <c r="M138" s="89" t="s">
        <v>353</v>
      </c>
      <c r="N138" s="51"/>
      <c r="O138" s="51"/>
      <c r="P138" s="51"/>
      <c r="Q138" s="51"/>
      <c r="R138" s="51"/>
      <c r="S138" s="6"/>
      <c r="T138" s="57"/>
      <c r="U138" s="50"/>
      <c r="V138" s="7"/>
      <c r="W138" s="89" t="s">
        <v>353</v>
      </c>
    </row>
    <row r="139" spans="1:23" s="64" customFormat="1" x14ac:dyDescent="0.2">
      <c r="A139" s="60" t="s">
        <v>237</v>
      </c>
      <c r="B139" s="6"/>
      <c r="C139" s="6"/>
      <c r="D139" s="51"/>
      <c r="E139" s="7"/>
      <c r="F139" s="7"/>
      <c r="G139" s="7"/>
      <c r="H139" s="7"/>
      <c r="I139" s="7"/>
      <c r="J139" s="7"/>
      <c r="K139" s="51"/>
      <c r="L139" s="51"/>
      <c r="M139" s="89" t="s">
        <v>354</v>
      </c>
      <c r="N139" s="51"/>
      <c r="O139" s="51"/>
      <c r="P139" s="51"/>
      <c r="Q139" s="51"/>
      <c r="R139" s="51"/>
      <c r="S139" s="6"/>
      <c r="T139" s="57"/>
      <c r="U139" s="50"/>
      <c r="V139" s="7"/>
      <c r="W139" s="89" t="s">
        <v>354</v>
      </c>
    </row>
    <row r="140" spans="1:23" s="64" customFormat="1" x14ac:dyDescent="0.2">
      <c r="A140" s="60" t="str">
        <f>A3</f>
        <v>ADJUSTED TEST YEAR PERIOD ENDED DECEMBER 31, 2020</v>
      </c>
      <c r="B140" s="6"/>
      <c r="C140" s="6"/>
      <c r="D140" s="51"/>
      <c r="E140" s="7"/>
      <c r="F140" s="7"/>
      <c r="G140" s="7"/>
      <c r="H140" s="7"/>
      <c r="I140" s="7"/>
      <c r="J140" s="7"/>
      <c r="K140" s="51"/>
      <c r="L140" s="51"/>
      <c r="M140" s="89" t="s">
        <v>378</v>
      </c>
      <c r="N140" s="51"/>
      <c r="O140" s="51"/>
      <c r="P140" s="51"/>
      <c r="Q140" s="51"/>
      <c r="R140" s="51"/>
      <c r="S140" s="6"/>
      <c r="T140" s="57"/>
      <c r="U140" s="50"/>
      <c r="V140" s="7"/>
      <c r="W140" s="89" t="s">
        <v>378</v>
      </c>
    </row>
    <row r="141" spans="1:23" s="64" customFormat="1" x14ac:dyDescent="0.2">
      <c r="A141" s="60"/>
      <c r="B141" s="6"/>
      <c r="C141" s="6"/>
      <c r="D141" s="51"/>
      <c r="E141" s="7"/>
      <c r="F141" s="7"/>
      <c r="G141" s="7"/>
      <c r="H141" s="7"/>
      <c r="I141" s="7"/>
      <c r="J141" s="7"/>
      <c r="K141" s="51"/>
      <c r="L141" s="51"/>
      <c r="M141" s="89" t="s">
        <v>379</v>
      </c>
      <c r="N141" s="51"/>
      <c r="O141" s="51"/>
      <c r="P141" s="51"/>
      <c r="Q141" s="51"/>
      <c r="R141" s="51"/>
      <c r="S141" s="6"/>
      <c r="T141" s="57"/>
      <c r="U141" s="50"/>
      <c r="V141" s="7"/>
      <c r="W141" s="89" t="s">
        <v>379</v>
      </c>
    </row>
    <row r="142" spans="1:23" s="64" customFormat="1" x14ac:dyDescent="0.2">
      <c r="A142" s="60"/>
      <c r="B142" s="6"/>
      <c r="C142" s="6"/>
      <c r="D142" s="51"/>
      <c r="E142" s="7"/>
      <c r="F142" s="7"/>
      <c r="G142" s="7"/>
      <c r="H142" s="7"/>
      <c r="I142" s="7"/>
      <c r="J142" s="7"/>
      <c r="K142" s="51"/>
      <c r="L142" s="51"/>
      <c r="M142" s="61" t="s">
        <v>308</v>
      </c>
      <c r="N142" s="51"/>
      <c r="O142" s="51"/>
      <c r="P142" s="51"/>
      <c r="Q142" s="51"/>
      <c r="R142" s="51"/>
      <c r="S142" s="6"/>
      <c r="T142" s="57"/>
      <c r="U142" s="50"/>
      <c r="V142" s="7"/>
      <c r="W142" s="61" t="s">
        <v>309</v>
      </c>
    </row>
    <row r="144" spans="1:23" s="64" customFormat="1" ht="15" x14ac:dyDescent="0.25">
      <c r="A144" s="44" t="s">
        <v>233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6" spans="1:23" s="64" customFormat="1" ht="57" x14ac:dyDescent="0.2">
      <c r="A146" s="6"/>
      <c r="B146" s="6"/>
      <c r="C146" s="42" t="s">
        <v>223</v>
      </c>
      <c r="D146" s="43" t="s">
        <v>224</v>
      </c>
      <c r="E146" s="43" t="s">
        <v>225</v>
      </c>
      <c r="F146" s="43" t="s">
        <v>226</v>
      </c>
      <c r="G146" s="43" t="s">
        <v>227</v>
      </c>
      <c r="H146" s="23" t="str">
        <f>F7</f>
        <v>Jan 2020
Coincident kW @ Source</v>
      </c>
      <c r="I146" s="23" t="str">
        <f t="shared" ref="I146:S146" si="81">G7</f>
        <v>Feb 2020
Coincident kW @ Source</v>
      </c>
      <c r="J146" s="23" t="str">
        <f t="shared" si="81"/>
        <v>Mar 2020
Coincident kW @ Source</v>
      </c>
      <c r="K146" s="23" t="str">
        <f t="shared" si="81"/>
        <v>Apr 2020
Coincident kW @ Source</v>
      </c>
      <c r="L146" s="23" t="str">
        <f t="shared" si="81"/>
        <v>May 2020
Coincident kW @ Source</v>
      </c>
      <c r="M146" s="23" t="str">
        <f t="shared" si="81"/>
        <v>Jun 2020
Coincident kW @ Source</v>
      </c>
      <c r="N146" s="23" t="str">
        <f t="shared" si="81"/>
        <v>Jul 2020
Coincident kW @ Source</v>
      </c>
      <c r="O146" s="23" t="str">
        <f t="shared" si="81"/>
        <v>Aug 2020
Coincident kW @ Source</v>
      </c>
      <c r="P146" s="23" t="str">
        <f t="shared" si="81"/>
        <v>Sep 2020
Coincident kW @ Source</v>
      </c>
      <c r="Q146" s="23" t="str">
        <f t="shared" si="81"/>
        <v>Oct 2020
Coincident kW @ Source</v>
      </c>
      <c r="R146" s="23" t="str">
        <f t="shared" si="81"/>
        <v>Nov 2020
Coincident kW @ Source</v>
      </c>
      <c r="S146" s="23" t="str">
        <f t="shared" si="81"/>
        <v>Dec 2020
Coincident kW @ Source</v>
      </c>
      <c r="T146" s="6"/>
      <c r="U146" s="6"/>
      <c r="V146" s="6"/>
      <c r="W146" s="6"/>
    </row>
    <row r="147" spans="1:23" s="64" customFormat="1" x14ac:dyDescent="0.2">
      <c r="A147" s="6"/>
      <c r="B147" s="6">
        <f>B146+1</f>
        <v>1</v>
      </c>
      <c r="C147" s="2" t="s">
        <v>367</v>
      </c>
      <c r="D147" s="62">
        <v>1.0626500000000001</v>
      </c>
      <c r="E147" s="62">
        <v>1.0512300000000001</v>
      </c>
      <c r="F147" s="4">
        <v>5000</v>
      </c>
      <c r="G147" s="4">
        <v>13524287.754999999</v>
      </c>
      <c r="H147" s="4">
        <v>0</v>
      </c>
      <c r="I147" s="4">
        <v>5.1035078369905951E-3</v>
      </c>
      <c r="J147" s="4">
        <v>10.242611700879767</v>
      </c>
      <c r="K147" s="4">
        <v>3300.8794473060607</v>
      </c>
      <c r="L147" s="4">
        <v>4082.8956128651021</v>
      </c>
      <c r="M147" s="4">
        <v>3656.3506917666664</v>
      </c>
      <c r="N147" s="4">
        <v>3261.2465787302058</v>
      </c>
      <c r="O147" s="4">
        <v>2968.3774424633425</v>
      </c>
      <c r="P147" s="4">
        <v>3276.2802685424244</v>
      </c>
      <c r="Q147" s="4">
        <v>3196.7611031788852</v>
      </c>
      <c r="R147" s="4">
        <v>778.10764346060614</v>
      </c>
      <c r="S147" s="4">
        <v>0</v>
      </c>
      <c r="T147" s="6"/>
      <c r="U147" s="6"/>
      <c r="V147" s="6"/>
      <c r="W147" s="6"/>
    </row>
    <row r="148" spans="1:23" x14ac:dyDescent="0.2">
      <c r="B148" s="6">
        <f t="shared" ref="B148:B150" si="82">B147+1</f>
        <v>2</v>
      </c>
      <c r="C148" s="2" t="s">
        <v>368</v>
      </c>
      <c r="D148" s="62">
        <v>1.0626500000000001</v>
      </c>
      <c r="E148" s="62">
        <v>1.0512300000000001</v>
      </c>
      <c r="F148" s="4">
        <v>20000</v>
      </c>
      <c r="G148" s="4">
        <v>50566661.172499999</v>
      </c>
      <c r="H148" s="4">
        <v>0</v>
      </c>
      <c r="I148" s="4">
        <v>2.0362739811912226E-2</v>
      </c>
      <c r="J148" s="4">
        <v>40.867505982404701</v>
      </c>
      <c r="K148" s="4">
        <v>13170.343121412121</v>
      </c>
      <c r="L148" s="4">
        <v>16290.548324697946</v>
      </c>
      <c r="M148" s="4">
        <v>14588.655523933334</v>
      </c>
      <c r="N148" s="4">
        <v>13012.209967395896</v>
      </c>
      <c r="O148" s="4">
        <v>11843.676830733135</v>
      </c>
      <c r="P148" s="4">
        <v>13072.193634284849</v>
      </c>
      <c r="Q148" s="4">
        <v>12754.916160422286</v>
      </c>
      <c r="R148" s="4">
        <v>3104.6103965212128</v>
      </c>
      <c r="S148" s="4">
        <v>0</v>
      </c>
    </row>
    <row r="149" spans="1:23" x14ac:dyDescent="0.2">
      <c r="B149" s="6">
        <f t="shared" si="82"/>
        <v>3</v>
      </c>
      <c r="C149" s="2" t="s">
        <v>375</v>
      </c>
      <c r="D149" s="62">
        <v>1.0626500000000001</v>
      </c>
      <c r="E149" s="62">
        <v>1.0512300000000001</v>
      </c>
      <c r="F149" s="4">
        <v>22000</v>
      </c>
      <c r="G149" s="4">
        <v>55991797.247999996</v>
      </c>
      <c r="H149" s="4">
        <v>0</v>
      </c>
      <c r="I149" s="4">
        <v>2.2387729655172415E-2</v>
      </c>
      <c r="J149" s="4">
        <v>44.931609600000002</v>
      </c>
      <c r="K149" s="4">
        <v>14480.079006634667</v>
      </c>
      <c r="L149" s="4">
        <v>17910.575649279999</v>
      </c>
      <c r="M149" s="4">
        <v>16039.436682837331</v>
      </c>
      <c r="N149" s="4">
        <v>14306.220167680003</v>
      </c>
      <c r="O149" s="4">
        <v>13021.481267199997</v>
      </c>
      <c r="P149" s="4">
        <v>14372.168960938667</v>
      </c>
      <c r="Q149" s="4">
        <v>14023.339560959997</v>
      </c>
      <c r="R149" s="4">
        <v>3413.3509971626672</v>
      </c>
      <c r="S149" s="4">
        <v>0</v>
      </c>
    </row>
    <row r="150" spans="1:23" x14ac:dyDescent="0.2">
      <c r="B150" s="6">
        <f t="shared" si="82"/>
        <v>4</v>
      </c>
      <c r="C150" s="2" t="s">
        <v>369</v>
      </c>
      <c r="D150" s="62">
        <v>1.08212</v>
      </c>
      <c r="E150" s="62">
        <v>1.0785</v>
      </c>
      <c r="F150" s="4">
        <v>64</v>
      </c>
      <c r="G150" s="4">
        <v>79231.039999999979</v>
      </c>
      <c r="H150" s="4">
        <v>0</v>
      </c>
      <c r="I150" s="4">
        <v>6.5127940815047018E-5</v>
      </c>
      <c r="J150" s="4">
        <v>0.13071013701818182</v>
      </c>
      <c r="K150" s="4">
        <v>42.123866201119029</v>
      </c>
      <c r="L150" s="4">
        <v>52.103492797905453</v>
      </c>
      <c r="M150" s="4">
        <v>46.660179440981331</v>
      </c>
      <c r="N150" s="4">
        <v>41.618095033250917</v>
      </c>
      <c r="O150" s="4">
        <v>37.88067277730908</v>
      </c>
      <c r="P150" s="4">
        <v>41.809946068185212</v>
      </c>
      <c r="Q150" s="4">
        <v>40.795169631883631</v>
      </c>
      <c r="R150" s="4">
        <v>9.9297483553823049</v>
      </c>
      <c r="S150" s="4">
        <v>0</v>
      </c>
    </row>
    <row r="152" spans="1:23" x14ac:dyDescent="0.2"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23" x14ac:dyDescent="0.2"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23" x14ac:dyDescent="0.2">
      <c r="B154" s="6">
        <f>B150+1</f>
        <v>5</v>
      </c>
      <c r="C154" s="2" t="s">
        <v>229</v>
      </c>
      <c r="D154" s="4"/>
      <c r="E154" s="4"/>
      <c r="F154" s="4"/>
      <c r="G154" s="4">
        <f>SUMPRODUCT(G147:G150,E147:E150)</f>
        <v>126320035.93871087</v>
      </c>
      <c r="H154" s="4">
        <f t="shared" ref="H154:S154" si="83">SUMPRODUCT(H147:H150,$D$147:$D$150)</f>
        <v>0</v>
      </c>
      <c r="I154" s="4">
        <f t="shared" si="83"/>
        <v>5.0922505229490336E-2</v>
      </c>
      <c r="J154" s="4">
        <f t="shared" si="83"/>
        <v>102.20018555105236</v>
      </c>
      <c r="K154" s="4">
        <f t="shared" si="83"/>
        <v>32935.98369714227</v>
      </c>
      <c r="L154" s="4">
        <f t="shared" si="83"/>
        <v>40738.895645585239</v>
      </c>
      <c r="M154" s="4">
        <f t="shared" si="83"/>
        <v>36482.855159507373</v>
      </c>
      <c r="N154" s="4">
        <f t="shared" si="83"/>
        <v>32540.52923292344</v>
      </c>
      <c r="O154" s="4">
        <f t="shared" si="83"/>
        <v>29618.297975628095</v>
      </c>
      <c r="P154" s="4">
        <f t="shared" si="83"/>
        <v>32690.534518020188</v>
      </c>
      <c r="Q154" s="4">
        <f t="shared" si="83"/>
        <v>31897.096897581981</v>
      </c>
      <c r="R154" s="4">
        <f t="shared" si="83"/>
        <v>7763.9129416119158</v>
      </c>
      <c r="S154" s="4">
        <f t="shared" si="83"/>
        <v>0</v>
      </c>
    </row>
    <row r="155" spans="1:23" x14ac:dyDescent="0.2"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23" x14ac:dyDescent="0.2">
      <c r="B156" s="6">
        <f>B154+1</f>
        <v>6</v>
      </c>
      <c r="C156" s="2" t="s">
        <v>370</v>
      </c>
      <c r="D156" s="2">
        <v>1.0241199999999999</v>
      </c>
      <c r="E156" s="2">
        <v>1.0266900000000001</v>
      </c>
      <c r="F156" s="4">
        <v>5000</v>
      </c>
      <c r="G156" s="4">
        <v>8850535.5179999992</v>
      </c>
      <c r="H156" s="4">
        <v>0</v>
      </c>
      <c r="I156" s="4">
        <v>5.0932495297805642E-3</v>
      </c>
      <c r="J156" s="4">
        <v>10.222023536656893</v>
      </c>
      <c r="K156" s="4">
        <v>3294.2445137436362</v>
      </c>
      <c r="L156" s="4">
        <v>4074.6887875126095</v>
      </c>
      <c r="M156" s="4">
        <v>3649.0012431399996</v>
      </c>
      <c r="N156" s="4">
        <v>3254.6913092252203</v>
      </c>
      <c r="O156" s="4">
        <v>2962.4108546392954</v>
      </c>
      <c r="P156" s="4">
        <v>3269.6947805654545</v>
      </c>
      <c r="Q156" s="4">
        <v>3190.3354527202341</v>
      </c>
      <c r="R156" s="4">
        <v>776.54360799636379</v>
      </c>
      <c r="S156" s="4">
        <v>0</v>
      </c>
    </row>
    <row r="157" spans="1:23" x14ac:dyDescent="0.2">
      <c r="B157" s="6">
        <f>B156+1</f>
        <v>7</v>
      </c>
      <c r="C157" s="2" t="s">
        <v>230</v>
      </c>
      <c r="D157" s="4"/>
      <c r="E157" s="4"/>
      <c r="F157" s="4"/>
      <c r="G157" s="4">
        <f>G156*E156</f>
        <v>9086756.3109754194</v>
      </c>
      <c r="H157" s="4">
        <f t="shared" ref="H157:L157" si="84">H156*$D$156</f>
        <v>0</v>
      </c>
      <c r="I157" s="4">
        <f t="shared" si="84"/>
        <v>5.2160987084388707E-3</v>
      </c>
      <c r="J157" s="4">
        <f t="shared" si="84"/>
        <v>10.468578744361057</v>
      </c>
      <c r="K157" s="4">
        <f t="shared" si="84"/>
        <v>3373.7016914151322</v>
      </c>
      <c r="L157" s="4">
        <f t="shared" si="84"/>
        <v>4172.9702810674135</v>
      </c>
      <c r="M157" s="4">
        <f>M156*$D$156</f>
        <v>3737.015153124536</v>
      </c>
      <c r="N157" s="4">
        <f t="shared" ref="N157" si="85">N156*$D$156</f>
        <v>3333.1944636037324</v>
      </c>
      <c r="O157" s="4">
        <f>O156*$D$156</f>
        <v>3033.8642044531948</v>
      </c>
      <c r="P157" s="4">
        <f>P156*$D$156</f>
        <v>3348.5598186726929</v>
      </c>
      <c r="Q157" s="4">
        <f t="shared" ref="Q157:S157" si="86">Q156*$D$156</f>
        <v>3267.2863438398458</v>
      </c>
      <c r="R157" s="4">
        <f t="shared" si="86"/>
        <v>795.27383982123604</v>
      </c>
      <c r="S157" s="4">
        <f t="shared" si="86"/>
        <v>0</v>
      </c>
    </row>
    <row r="159" spans="1:23" ht="57" x14ac:dyDescent="0.2">
      <c r="C159" s="42" t="s">
        <v>231</v>
      </c>
      <c r="D159" s="43" t="s">
        <v>224</v>
      </c>
      <c r="E159" s="43" t="s">
        <v>225</v>
      </c>
      <c r="F159" s="43" t="s">
        <v>226</v>
      </c>
      <c r="G159" s="43" t="s">
        <v>227</v>
      </c>
      <c r="H159" s="23" t="s">
        <v>359</v>
      </c>
      <c r="I159" s="23" t="s">
        <v>360</v>
      </c>
      <c r="J159" s="23" t="s">
        <v>361</v>
      </c>
      <c r="K159" s="23" t="s">
        <v>362</v>
      </c>
      <c r="L159" s="23" t="s">
        <v>363</v>
      </c>
      <c r="M159" s="23" t="s">
        <v>355</v>
      </c>
      <c r="N159" s="23" t="s">
        <v>356</v>
      </c>
      <c r="O159" s="23" t="s">
        <v>357</v>
      </c>
      <c r="P159" s="23" t="s">
        <v>358</v>
      </c>
      <c r="Q159" s="23" t="s">
        <v>364</v>
      </c>
      <c r="R159" s="23" t="s">
        <v>365</v>
      </c>
      <c r="S159" s="23" t="s">
        <v>366</v>
      </c>
    </row>
    <row r="160" spans="1:23" x14ac:dyDescent="0.2">
      <c r="B160" s="6">
        <v>1</v>
      </c>
      <c r="C160" s="2" t="s">
        <v>371</v>
      </c>
      <c r="D160" s="2">
        <v>1.08212</v>
      </c>
      <c r="E160" s="90">
        <v>1.0785</v>
      </c>
      <c r="F160" s="4">
        <v>47.6</v>
      </c>
      <c r="G160" s="4">
        <v>3969.9840000000004</v>
      </c>
      <c r="H160" s="4">
        <v>0</v>
      </c>
      <c r="I160" s="4">
        <v>4.8438905981191225E-5</v>
      </c>
      <c r="J160" s="4">
        <v>9.7215664407272737E-2</v>
      </c>
      <c r="K160" s="4">
        <v>31.329625487082279</v>
      </c>
      <c r="L160" s="4">
        <v>38.75197276844218</v>
      </c>
      <c r="M160" s="4">
        <v>34.703508459229866</v>
      </c>
      <c r="N160" s="4">
        <v>30.95345818098037</v>
      </c>
      <c r="O160" s="4">
        <v>28.173750378123628</v>
      </c>
      <c r="P160" s="4">
        <v>31.096147388212753</v>
      </c>
      <c r="Q160" s="4">
        <v>30.341407413713451</v>
      </c>
      <c r="R160" s="4">
        <v>7.3852503393155899</v>
      </c>
      <c r="S160" s="4">
        <v>0</v>
      </c>
    </row>
    <row r="161" spans="2:19" x14ac:dyDescent="0.2">
      <c r="B161" s="6">
        <v>2</v>
      </c>
      <c r="C161" s="2" t="s">
        <v>372</v>
      </c>
      <c r="D161" s="2">
        <v>1.08212</v>
      </c>
      <c r="E161" s="90">
        <v>1.0785</v>
      </c>
      <c r="F161" s="4">
        <v>31</v>
      </c>
      <c r="G161" s="4">
        <v>66296.351999999999</v>
      </c>
      <c r="H161" s="4">
        <v>0</v>
      </c>
      <c r="I161" s="4">
        <v>3.1546346332288402E-5</v>
      </c>
      <c r="J161" s="4">
        <v>6.3312722618181827E-2</v>
      </c>
      <c r="K161" s="4">
        <v>20.40374769116703</v>
      </c>
      <c r="L161" s="4">
        <v>25.237629323985452</v>
      </c>
      <c r="M161" s="4">
        <v>22.60102441672533</v>
      </c>
      <c r="N161" s="4">
        <v>20.158764781730913</v>
      </c>
      <c r="O161" s="4">
        <v>18.348450876509087</v>
      </c>
      <c r="P161" s="4">
        <v>20.251692626777213</v>
      </c>
      <c r="Q161" s="4">
        <v>19.760160290443636</v>
      </c>
      <c r="R161" s="4">
        <v>4.8097218596383033</v>
      </c>
      <c r="S161" s="4">
        <v>0</v>
      </c>
    </row>
    <row r="162" spans="2:19" x14ac:dyDescent="0.2">
      <c r="B162" s="6">
        <v>3</v>
      </c>
      <c r="C162" s="2" t="s">
        <v>373</v>
      </c>
      <c r="D162" s="2">
        <v>1.08212</v>
      </c>
      <c r="E162" s="90">
        <v>1.0785</v>
      </c>
      <c r="F162" s="4">
        <v>14</v>
      </c>
      <c r="G162" s="4">
        <v>23755.423999999999</v>
      </c>
      <c r="H162" s="4">
        <v>0</v>
      </c>
      <c r="I162" s="4">
        <v>1.4246737053291535E-5</v>
      </c>
      <c r="J162" s="4">
        <v>2.8592842472727274E-2</v>
      </c>
      <c r="K162" s="4">
        <v>9.2145957314947875</v>
      </c>
      <c r="L162" s="4">
        <v>11.397639049541818</v>
      </c>
      <c r="M162" s="4">
        <v>10.206914252714666</v>
      </c>
      <c r="N162" s="4">
        <v>9.1039582885236374</v>
      </c>
      <c r="O162" s="4">
        <v>8.2863971700363628</v>
      </c>
      <c r="P162" s="4">
        <v>9.1459257024155161</v>
      </c>
      <c r="Q162" s="4">
        <v>8.9239433569745454</v>
      </c>
      <c r="R162" s="4">
        <v>2.1721324527398793</v>
      </c>
      <c r="S162" s="4">
        <v>0</v>
      </c>
    </row>
    <row r="163" spans="2:19" x14ac:dyDescent="0.2">
      <c r="B163" s="6">
        <v>4</v>
      </c>
      <c r="C163" s="2" t="s">
        <v>374</v>
      </c>
      <c r="D163" s="2">
        <v>1.08212</v>
      </c>
      <c r="E163" s="90">
        <v>1.0785</v>
      </c>
      <c r="F163" s="4">
        <v>15.4</v>
      </c>
      <c r="G163" s="4">
        <v>34118.847999999991</v>
      </c>
      <c r="H163" s="4">
        <v>0</v>
      </c>
      <c r="I163" s="4">
        <v>1.5671410758620689E-5</v>
      </c>
      <c r="J163" s="4">
        <v>3.1452126720000001E-2</v>
      </c>
      <c r="K163" s="4">
        <v>10.136055304644268</v>
      </c>
      <c r="L163" s="4">
        <v>12.537402954496001</v>
      </c>
      <c r="M163" s="4">
        <v>11.227605677986134</v>
      </c>
      <c r="N163" s="4">
        <v>10.014354117376003</v>
      </c>
      <c r="O163" s="4">
        <v>9.1150368870399969</v>
      </c>
      <c r="P163" s="4">
        <v>10.060518272657067</v>
      </c>
      <c r="Q163" s="4">
        <v>9.8163376926719987</v>
      </c>
      <c r="R163" s="4">
        <v>2.3893456980138668</v>
      </c>
      <c r="S163" s="4">
        <v>0</v>
      </c>
    </row>
    <row r="164" spans="2:19" x14ac:dyDescent="0.2">
      <c r="B164" s="6">
        <f>B163+1</f>
        <v>5</v>
      </c>
      <c r="C164" s="2" t="s">
        <v>376</v>
      </c>
      <c r="D164" s="2">
        <v>1.08212</v>
      </c>
      <c r="E164" s="90">
        <v>1.0785</v>
      </c>
      <c r="F164" s="4">
        <v>64</v>
      </c>
      <c r="G164" s="4">
        <v>95354.016000000003</v>
      </c>
      <c r="H164" s="4">
        <v>0</v>
      </c>
      <c r="I164" s="4">
        <v>6.5127940815047018E-5</v>
      </c>
      <c r="J164" s="4">
        <v>0.13071013701818182</v>
      </c>
      <c r="K164" s="4">
        <v>42.123866201119029</v>
      </c>
      <c r="L164" s="4">
        <v>52.103492797905453</v>
      </c>
      <c r="M164" s="4">
        <v>46.660179440981331</v>
      </c>
      <c r="N164" s="4">
        <v>41.618095033250917</v>
      </c>
      <c r="O164" s="4">
        <v>37.88067277730908</v>
      </c>
      <c r="P164" s="4">
        <v>41.809946068185212</v>
      </c>
      <c r="Q164" s="4">
        <v>40.795169631883631</v>
      </c>
      <c r="R164" s="4">
        <v>9.9297483553823049</v>
      </c>
      <c r="S164" s="4">
        <v>0</v>
      </c>
    </row>
    <row r="165" spans="2:19" x14ac:dyDescent="0.2">
      <c r="B165" s="6">
        <f>B164+1</f>
        <v>6</v>
      </c>
      <c r="C165" s="2" t="s">
        <v>377</v>
      </c>
      <c r="D165" s="2">
        <v>1.0626500000000001</v>
      </c>
      <c r="E165" s="2">
        <v>1.0512300000000001</v>
      </c>
      <c r="F165" s="4">
        <v>8000</v>
      </c>
      <c r="G165" s="4">
        <v>22951174.465</v>
      </c>
      <c r="H165" s="4">
        <v>0</v>
      </c>
      <c r="I165" s="4">
        <v>8.1656125391849528E-3</v>
      </c>
      <c r="J165" s="4">
        <v>16.388178721407627</v>
      </c>
      <c r="K165" s="4">
        <v>5281.4071156896962</v>
      </c>
      <c r="L165" s="4">
        <v>6532.6329805841642</v>
      </c>
      <c r="M165" s="4">
        <v>5850.1611068266666</v>
      </c>
      <c r="N165" s="4">
        <v>5217.9945259683291</v>
      </c>
      <c r="O165" s="4">
        <v>4749.4039079413478</v>
      </c>
      <c r="P165" s="4">
        <v>5242.0484296678787</v>
      </c>
      <c r="Q165" s="4">
        <v>5114.8177650862162</v>
      </c>
      <c r="R165" s="4">
        <v>1244.97222953697</v>
      </c>
      <c r="S165" s="4">
        <v>0</v>
      </c>
    </row>
    <row r="166" spans="2:19" x14ac:dyDescent="0.2"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2">
      <c r="C167" s="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2">
      <c r="C168" s="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2:19" x14ac:dyDescent="0.2">
      <c r="B169" s="6">
        <f>B165+1</f>
        <v>7</v>
      </c>
      <c r="C169" s="2" t="s">
        <v>232</v>
      </c>
      <c r="G169" s="4">
        <f>SUMPRODUCT(G160:G165,E160:E165)</f>
        <v>24368002.084825952</v>
      </c>
      <c r="H169" s="4">
        <f>SUMPRODUCT(H160:H165,$D$160:$D$165)</f>
        <v>0</v>
      </c>
      <c r="I169" s="4">
        <f t="shared" ref="I169:S169" si="87">SUMPRODUCT(I160:I165,$D$160:$D$165)</f>
        <v>8.8665930794233593E-3</v>
      </c>
      <c r="J169" s="4">
        <f t="shared" si="87"/>
        <v>17.795029012004751</v>
      </c>
      <c r="K169" s="4">
        <f t="shared" si="87"/>
        <v>5734.7917938640849</v>
      </c>
      <c r="L169" s="4">
        <f t="shared" si="87"/>
        <v>7093.4296843138991</v>
      </c>
      <c r="M169" s="4">
        <f t="shared" si="87"/>
        <v>6352.3707173691719</v>
      </c>
      <c r="N169" s="4">
        <f t="shared" si="87"/>
        <v>5665.9355229507082</v>
      </c>
      <c r="O169" s="4">
        <f t="shared" si="87"/>
        <v>5157.1185406431614</v>
      </c>
      <c r="P169" s="4">
        <f t="shared" si="87"/>
        <v>5692.0543444172026</v>
      </c>
      <c r="Q169" s="4">
        <f t="shared" si="87"/>
        <v>5553.9015084043876</v>
      </c>
      <c r="R169" s="4">
        <f t="shared" si="87"/>
        <v>1351.8474090602131</v>
      </c>
      <c r="S169" s="4">
        <f t="shared" si="87"/>
        <v>0</v>
      </c>
    </row>
  </sheetData>
  <pageMargins left="0.7" right="0.7" top="0.75" bottom="0.75" header="0.3" footer="0.3"/>
  <pageSetup scale="50" pageOrder="overThenDown" orientation="landscape" r:id="rId1"/>
  <rowBreaks count="4" manualBreakCount="4">
    <brk id="30" max="16383" man="1"/>
    <brk id="68" max="22" man="1"/>
    <brk id="99" max="22" man="1"/>
    <brk id="137" max="22" man="1"/>
  </rowBreaks>
  <colBreaks count="1" manualBreakCount="1">
    <brk id="13" max="14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990-96A8-45F8-A763-25318943AF86}">
  <dimension ref="A1:Q182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66" customWidth="1"/>
    <col min="2" max="2" width="16.7109375" style="66" bestFit="1" customWidth="1"/>
    <col min="3" max="3" width="44.42578125" style="66" bestFit="1" customWidth="1"/>
    <col min="4" max="4" width="10.85546875" style="66" customWidth="1"/>
    <col min="5" max="5" width="12.85546875" style="66" customWidth="1"/>
    <col min="6" max="15" width="12.7109375" style="66" customWidth="1"/>
    <col min="16" max="16" width="13.28515625" style="66" bestFit="1" customWidth="1"/>
    <col min="17" max="17" width="14.85546875" style="66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Q1" s="89" t="s">
        <v>353</v>
      </c>
    </row>
    <row r="2" spans="1:17" x14ac:dyDescent="0.2">
      <c r="A2" s="65" t="s">
        <v>178</v>
      </c>
      <c r="D2" s="67"/>
      <c r="K2" s="89" t="s">
        <v>354</v>
      </c>
      <c r="Q2" s="89" t="s">
        <v>354</v>
      </c>
    </row>
    <row r="3" spans="1:17" x14ac:dyDescent="0.2">
      <c r="A3" s="65" t="s">
        <v>347</v>
      </c>
      <c r="D3" s="67"/>
      <c r="K3" s="89" t="s">
        <v>378</v>
      </c>
      <c r="Q3" s="89" t="s">
        <v>378</v>
      </c>
    </row>
    <row r="4" spans="1:17" x14ac:dyDescent="0.2">
      <c r="A4" s="65"/>
      <c r="D4" s="67"/>
      <c r="K4" s="89" t="s">
        <v>379</v>
      </c>
      <c r="Q4" s="89" t="s">
        <v>379</v>
      </c>
    </row>
    <row r="5" spans="1:17" x14ac:dyDescent="0.2">
      <c r="A5" s="65"/>
      <c r="D5" s="67"/>
      <c r="K5" s="1" t="s">
        <v>310</v>
      </c>
      <c r="Q5" s="1" t="s">
        <v>311</v>
      </c>
    </row>
    <row r="6" spans="1:17" x14ac:dyDescent="0.2">
      <c r="D6" s="67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2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76">
        <v>184866918.4928</v>
      </c>
      <c r="F10" s="76">
        <v>149915766.37708801</v>
      </c>
      <c r="G10" s="76">
        <v>127499772.858125</v>
      </c>
      <c r="H10" s="76">
        <v>132153605.772864</v>
      </c>
      <c r="I10" s="76">
        <v>179017565.39456001</v>
      </c>
      <c r="J10" s="76">
        <v>253963015.903824</v>
      </c>
      <c r="K10" s="76">
        <v>336279364.25199002</v>
      </c>
      <c r="L10" s="76">
        <v>314835526.474217</v>
      </c>
      <c r="M10" s="76">
        <v>303758359.53021997</v>
      </c>
      <c r="N10" s="76">
        <v>198978024.98790401</v>
      </c>
      <c r="O10" s="76">
        <v>152614685.74676901</v>
      </c>
      <c r="P10" s="76">
        <v>152326305.79086399</v>
      </c>
      <c r="Q10" s="76">
        <f>SUM(E10:P10)</f>
        <v>2486208911.5812249</v>
      </c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76">
        <v>21654353.606917001</v>
      </c>
      <c r="F11" s="76">
        <v>20160548.606917001</v>
      </c>
      <c r="G11" s="76">
        <v>18481708.606917001</v>
      </c>
      <c r="H11" s="76">
        <v>16502276.606916999</v>
      </c>
      <c r="I11" s="76">
        <v>18924301.318211999</v>
      </c>
      <c r="J11" s="76">
        <v>25286640.777445</v>
      </c>
      <c r="K11" s="76">
        <v>31486828.415385999</v>
      </c>
      <c r="L11" s="76">
        <v>28871877.349679001</v>
      </c>
      <c r="M11" s="76">
        <v>29530927.502632998</v>
      </c>
      <c r="N11" s="76">
        <v>22880514.69878</v>
      </c>
      <c r="O11" s="76">
        <v>19397264.219283</v>
      </c>
      <c r="P11" s="76">
        <v>19126325.120914999</v>
      </c>
      <c r="Q11" s="76">
        <f t="shared" ref="Q11:Q39" si="0">SUM(E11:P11)</f>
        <v>272303566.830001</v>
      </c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76">
        <v>397169</v>
      </c>
      <c r="F12" s="76">
        <v>479689</v>
      </c>
      <c r="G12" s="76">
        <v>516910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3639116</v>
      </c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76">
        <v>3539372</v>
      </c>
      <c r="F14" s="76">
        <v>3079915</v>
      </c>
      <c r="G14" s="76">
        <v>3112989</v>
      </c>
      <c r="H14" s="76">
        <v>2766590</v>
      </c>
      <c r="I14" s="76">
        <v>2630564</v>
      </c>
      <c r="J14" s="76">
        <v>2428605</v>
      </c>
      <c r="K14" s="76">
        <v>2583881</v>
      </c>
      <c r="L14" s="76">
        <v>2768885</v>
      </c>
      <c r="M14" s="76">
        <v>2898996</v>
      </c>
      <c r="N14" s="76">
        <v>3243774</v>
      </c>
      <c r="O14" s="76">
        <v>3375039</v>
      </c>
      <c r="P14" s="76">
        <v>3626153</v>
      </c>
      <c r="Q14" s="76">
        <f t="shared" si="0"/>
        <v>36054763</v>
      </c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76">
        <v>172037</v>
      </c>
      <c r="F15" s="76">
        <v>173303</v>
      </c>
      <c r="G15" s="76">
        <v>173042</v>
      </c>
      <c r="H15" s="76">
        <v>173214</v>
      </c>
      <c r="I15" s="76">
        <v>173082</v>
      </c>
      <c r="J15" s="76">
        <v>173182</v>
      </c>
      <c r="K15" s="76">
        <v>172934</v>
      </c>
      <c r="L15" s="76">
        <v>172891</v>
      </c>
      <c r="M15" s="76">
        <v>173217</v>
      </c>
      <c r="N15" s="76">
        <v>172921</v>
      </c>
      <c r="O15" s="76">
        <v>172897</v>
      </c>
      <c r="P15" s="76">
        <v>173058</v>
      </c>
      <c r="Q15" s="76">
        <f t="shared" si="0"/>
        <v>2075778</v>
      </c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76">
        <v>8940588</v>
      </c>
      <c r="F16" s="76">
        <v>8337213</v>
      </c>
      <c r="G16" s="76">
        <v>8368068</v>
      </c>
      <c r="H16" s="76">
        <v>7407731</v>
      </c>
      <c r="I16" s="76">
        <v>8846587</v>
      </c>
      <c r="J16" s="76">
        <v>10537084</v>
      </c>
      <c r="K16" s="76">
        <v>13646827</v>
      </c>
      <c r="L16" s="76">
        <v>12025440</v>
      </c>
      <c r="M16" s="76">
        <v>12040845</v>
      </c>
      <c r="N16" s="76">
        <v>12756711</v>
      </c>
      <c r="O16" s="76">
        <v>11039888</v>
      </c>
      <c r="P16" s="76">
        <v>10029246</v>
      </c>
      <c r="Q16" s="76">
        <f t="shared" si="0"/>
        <v>123976228</v>
      </c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76">
        <v>611157</v>
      </c>
      <c r="F20" s="76">
        <v>558147</v>
      </c>
      <c r="G20" s="76">
        <v>507124</v>
      </c>
      <c r="H20" s="76">
        <v>494387</v>
      </c>
      <c r="I20" s="76">
        <v>416088</v>
      </c>
      <c r="J20" s="76">
        <v>370899</v>
      </c>
      <c r="K20" s="76">
        <v>341772</v>
      </c>
      <c r="L20" s="76">
        <v>294896</v>
      </c>
      <c r="M20" s="76">
        <v>326556</v>
      </c>
      <c r="N20" s="76">
        <v>337077</v>
      </c>
      <c r="O20" s="76">
        <v>385230</v>
      </c>
      <c r="P20" s="76">
        <v>480307</v>
      </c>
      <c r="Q20" s="76">
        <f t="shared" si="0"/>
        <v>5123640</v>
      </c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76">
        <v>103953.14742806897</v>
      </c>
      <c r="F21" s="76">
        <v>106615.87861502098</v>
      </c>
      <c r="G21" s="76">
        <v>109214.6990718951</v>
      </c>
      <c r="H21" s="76">
        <v>338721.94527714286</v>
      </c>
      <c r="I21" s="76">
        <v>424234.49480695749</v>
      </c>
      <c r="J21" s="76">
        <v>536495.42792036163</v>
      </c>
      <c r="K21" s="76">
        <v>556926.67722357146</v>
      </c>
      <c r="L21" s="76">
        <v>419362.50838809856</v>
      </c>
      <c r="M21" s="76">
        <v>415132.24192740844</v>
      </c>
      <c r="N21" s="76">
        <v>360399.12835976714</v>
      </c>
      <c r="O21" s="76">
        <v>286316.15797752113</v>
      </c>
      <c r="P21" s="76">
        <v>182657.016622</v>
      </c>
      <c r="Q21" s="76">
        <f t="shared" si="0"/>
        <v>3840029.3236178136</v>
      </c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76">
        <v>110478262.81087101</v>
      </c>
      <c r="F22" s="76">
        <v>106856133.49004801</v>
      </c>
      <c r="G22" s="76">
        <v>101704496.021687</v>
      </c>
      <c r="H22" s="76">
        <v>95512684.024243996</v>
      </c>
      <c r="I22" s="76">
        <v>101757461.080685</v>
      </c>
      <c r="J22" s="76">
        <v>126714240.28485599</v>
      </c>
      <c r="K22" s="76">
        <v>151567201.284666</v>
      </c>
      <c r="L22" s="76">
        <v>144212456.620518</v>
      </c>
      <c r="M22" s="76">
        <v>150103360.675154</v>
      </c>
      <c r="N22" s="76">
        <v>122263643.422543</v>
      </c>
      <c r="O22" s="76">
        <v>106221119.517904</v>
      </c>
      <c r="P22" s="76">
        <v>101111233.131088</v>
      </c>
      <c r="Q22" s="76">
        <f t="shared" si="0"/>
        <v>1418502292.364264</v>
      </c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76">
        <v>2486801</v>
      </c>
      <c r="F23" s="76">
        <v>2310238</v>
      </c>
      <c r="G23" s="76">
        <v>2351611</v>
      </c>
      <c r="H23" s="76">
        <v>1956608</v>
      </c>
      <c r="I23" s="76">
        <v>2359696</v>
      </c>
      <c r="J23" s="76">
        <v>2994088</v>
      </c>
      <c r="K23" s="76">
        <v>3569743</v>
      </c>
      <c r="L23" s="76">
        <v>3696202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32332348</v>
      </c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76">
        <v>32260596.231130999</v>
      </c>
      <c r="F24" s="76">
        <v>34045397.181337997</v>
      </c>
      <c r="G24" s="76">
        <v>35001181.310997002</v>
      </c>
      <c r="H24" s="76">
        <v>32541778.948183998</v>
      </c>
      <c r="I24" s="76">
        <v>28998452.575300999</v>
      </c>
      <c r="J24" s="76">
        <v>35153670.781489998</v>
      </c>
      <c r="K24" s="76">
        <v>38898692.281636</v>
      </c>
      <c r="L24" s="76">
        <v>39634698.743844002</v>
      </c>
      <c r="M24" s="76">
        <v>41949033.309258997</v>
      </c>
      <c r="N24" s="76">
        <v>36931679.983492002</v>
      </c>
      <c r="O24" s="76">
        <v>36918223.517595999</v>
      </c>
      <c r="P24" s="76">
        <v>32718577</v>
      </c>
      <c r="Q24" s="76">
        <f t="shared" si="0"/>
        <v>425051981.864268</v>
      </c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76">
        <v>2633741</v>
      </c>
      <c r="F28" s="76">
        <v>2291843</v>
      </c>
      <c r="G28" s="76">
        <v>2316458</v>
      </c>
      <c r="H28" s="76">
        <v>2058697</v>
      </c>
      <c r="I28" s="76">
        <v>1957474</v>
      </c>
      <c r="J28" s="76">
        <v>1807191</v>
      </c>
      <c r="K28" s="76">
        <v>1922735</v>
      </c>
      <c r="L28" s="76">
        <v>2060404</v>
      </c>
      <c r="M28" s="76">
        <v>2157218</v>
      </c>
      <c r="N28" s="76">
        <v>2413778</v>
      </c>
      <c r="O28" s="76">
        <v>2511459</v>
      </c>
      <c r="P28" s="76">
        <v>2698321</v>
      </c>
      <c r="Q28" s="76">
        <f t="shared" si="0"/>
        <v>26829319</v>
      </c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637413.69155936514</v>
      </c>
      <c r="O29" s="76">
        <v>660956</v>
      </c>
      <c r="P29" s="76">
        <v>514858</v>
      </c>
      <c r="Q29" s="76">
        <f t="shared" si="0"/>
        <v>7629849.691559365</v>
      </c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1070091.308440635</v>
      </c>
      <c r="O30" s="76">
        <v>1267555</v>
      </c>
      <c r="P30" s="76">
        <v>935302</v>
      </c>
      <c r="Q30" s="76">
        <f t="shared" si="0"/>
        <v>13938782.308440635</v>
      </c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24872312.059999999</v>
      </c>
      <c r="K31" s="76">
        <v>24054857.965</v>
      </c>
      <c r="L31" s="76">
        <v>24696371.864999998</v>
      </c>
      <c r="M31" s="76">
        <v>22229418.190000001</v>
      </c>
      <c r="N31" s="76">
        <v>21496800</v>
      </c>
      <c r="O31" s="76">
        <v>20775347</v>
      </c>
      <c r="P31" s="76">
        <v>25263103</v>
      </c>
      <c r="Q31" s="76">
        <f t="shared" si="0"/>
        <v>278539097.08000004</v>
      </c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12471251</v>
      </c>
      <c r="O36" s="76">
        <v>13989071</v>
      </c>
      <c r="P36" s="76">
        <v>11325796</v>
      </c>
      <c r="Q36" s="76">
        <f t="shared" si="0"/>
        <v>161640550</v>
      </c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5027462</v>
      </c>
      <c r="O37" s="76">
        <v>634546</v>
      </c>
      <c r="P37" s="76">
        <v>0</v>
      </c>
      <c r="Q37" s="76">
        <f t="shared" si="0"/>
        <v>56312326</v>
      </c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76">
        <v>14512553.051376</v>
      </c>
      <c r="F38" s="76">
        <v>15995139.051376</v>
      </c>
      <c r="G38" s="76">
        <v>14956338.051376</v>
      </c>
      <c r="H38" s="76">
        <v>9644277.051376</v>
      </c>
      <c r="I38" s="76">
        <v>8745852.6017429996</v>
      </c>
      <c r="J38" s="76">
        <v>13276839.731206</v>
      </c>
      <c r="K38" s="76">
        <v>16827985.957073998</v>
      </c>
      <c r="L38" s="76">
        <v>17097052.919936001</v>
      </c>
      <c r="M38" s="76">
        <v>19183885.784725998</v>
      </c>
      <c r="N38" s="76">
        <v>14260881.817762</v>
      </c>
      <c r="O38" s="76">
        <v>11441879.765133999</v>
      </c>
      <c r="P38" s="76">
        <v>11054972.602914</v>
      </c>
      <c r="Q38" s="76">
        <f t="shared" si="0"/>
        <v>166997658.38599899</v>
      </c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76">
        <v>2161463</v>
      </c>
      <c r="F39" s="76">
        <v>2211038</v>
      </c>
      <c r="G39" s="76">
        <v>2444172</v>
      </c>
      <c r="H39" s="76">
        <v>2011492</v>
      </c>
      <c r="I39" s="76">
        <v>1979135</v>
      </c>
      <c r="J39" s="76">
        <v>2368377</v>
      </c>
      <c r="K39" s="76">
        <v>2573193</v>
      </c>
      <c r="L39" s="76">
        <v>2640023</v>
      </c>
      <c r="M39" s="76">
        <v>2894638</v>
      </c>
      <c r="N39" s="76">
        <v>2138281</v>
      </c>
      <c r="O39" s="76">
        <v>1976129</v>
      </c>
      <c r="P39" s="76">
        <v>1835676</v>
      </c>
      <c r="Q39" s="76">
        <f t="shared" si="0"/>
        <v>27233617</v>
      </c>
    </row>
    <row r="40" spans="1:17" ht="15" thickBot="1" x14ac:dyDescent="0.25">
      <c r="A40" s="65"/>
      <c r="C40" s="66" t="s">
        <v>66</v>
      </c>
      <c r="D40" s="67"/>
      <c r="E40" s="77">
        <f t="shared" ref="E40:Q40" si="1">SUM(E10:E39)</f>
        <v>488719913.34052306</v>
      </c>
      <c r="F40" s="77">
        <f t="shared" si="1"/>
        <v>435964281.58538204</v>
      </c>
      <c r="G40" s="77">
        <f t="shared" si="1"/>
        <v>421649010.5481739</v>
      </c>
      <c r="H40" s="77">
        <f t="shared" si="1"/>
        <v>401732801.34886217</v>
      </c>
      <c r="I40" s="77">
        <f t="shared" si="1"/>
        <v>453760217.46530795</v>
      </c>
      <c r="J40" s="77">
        <f t="shared" si="1"/>
        <v>595316094.96674132</v>
      </c>
      <c r="K40" s="77">
        <f t="shared" si="1"/>
        <v>723345135.83297563</v>
      </c>
      <c r="L40" s="77">
        <f t="shared" si="1"/>
        <v>689510486.48158216</v>
      </c>
      <c r="M40" s="77">
        <f t="shared" si="1"/>
        <v>689365131.2339195</v>
      </c>
      <c r="N40" s="77">
        <f t="shared" si="1"/>
        <v>526687053.03884083</v>
      </c>
      <c r="O40" s="77">
        <f t="shared" si="1"/>
        <v>450623468.92466348</v>
      </c>
      <c r="P40" s="77">
        <f t="shared" si="1"/>
        <v>439925858.66240299</v>
      </c>
      <c r="Q40" s="77">
        <f t="shared" si="1"/>
        <v>6316599453.4293747</v>
      </c>
    </row>
    <row r="41" spans="1:17" ht="15" thickTop="1" x14ac:dyDescent="0.2">
      <c r="A41" s="65"/>
      <c r="D41" s="67"/>
    </row>
    <row r="42" spans="1:17" x14ac:dyDescent="0.2">
      <c r="A42" s="65"/>
      <c r="C42" s="66" t="s">
        <v>67</v>
      </c>
      <c r="D42" s="67"/>
      <c r="E42" s="76">
        <f t="shared" ref="E42:P42" si="2">E19+E33+E34+E35+E36+E37</f>
        <v>28001749</v>
      </c>
      <c r="F42" s="76">
        <f t="shared" si="2"/>
        <v>25112652</v>
      </c>
      <c r="G42" s="76">
        <f t="shared" si="2"/>
        <v>29986624</v>
      </c>
      <c r="H42" s="76">
        <f t="shared" si="2"/>
        <v>25501137</v>
      </c>
      <c r="I42" s="76">
        <f t="shared" si="2"/>
        <v>27988101</v>
      </c>
      <c r="J42" s="76">
        <f t="shared" si="2"/>
        <v>40594646</v>
      </c>
      <c r="K42" s="76">
        <f t="shared" si="2"/>
        <v>43267963</v>
      </c>
      <c r="L42" s="76">
        <f t="shared" si="2"/>
        <v>43473618</v>
      </c>
      <c r="M42" s="76">
        <f t="shared" si="2"/>
        <v>42085262</v>
      </c>
      <c r="N42" s="76">
        <f t="shared" si="2"/>
        <v>32775099</v>
      </c>
      <c r="O42" s="76">
        <f t="shared" si="2"/>
        <v>28795733</v>
      </c>
      <c r="P42" s="76">
        <f t="shared" si="2"/>
        <v>25430416</v>
      </c>
      <c r="Q42" s="76">
        <f>SUM(E42:P42)</f>
        <v>393013000</v>
      </c>
    </row>
    <row r="43" spans="1:17" ht="15" thickBot="1" x14ac:dyDescent="0.25">
      <c r="A43" s="65"/>
      <c r="C43" s="66" t="s">
        <v>68</v>
      </c>
      <c r="D43" s="67"/>
      <c r="E43" s="77">
        <f>E40-E42</f>
        <v>460718164.34052306</v>
      </c>
      <c r="F43" s="77">
        <f t="shared" ref="F43:Q43" si="3">F40-F42</f>
        <v>410851629.58538204</v>
      </c>
      <c r="G43" s="77">
        <f t="shared" si="3"/>
        <v>391662386.5481739</v>
      </c>
      <c r="H43" s="77">
        <f t="shared" si="3"/>
        <v>376231664.34886217</v>
      </c>
      <c r="I43" s="77">
        <f t="shared" si="3"/>
        <v>425772116.46530795</v>
      </c>
      <c r="J43" s="77">
        <f t="shared" si="3"/>
        <v>554721448.96674132</v>
      </c>
      <c r="K43" s="77">
        <f t="shared" si="3"/>
        <v>680077172.83297563</v>
      </c>
      <c r="L43" s="77">
        <f t="shared" si="3"/>
        <v>646036868.48158216</v>
      </c>
      <c r="M43" s="77">
        <f t="shared" si="3"/>
        <v>647279869.2339195</v>
      </c>
      <c r="N43" s="77">
        <f t="shared" si="3"/>
        <v>493911954.03884083</v>
      </c>
      <c r="O43" s="77">
        <f t="shared" si="3"/>
        <v>421827735.92466348</v>
      </c>
      <c r="P43" s="77">
        <f t="shared" si="3"/>
        <v>414495442.66240299</v>
      </c>
      <c r="Q43" s="77">
        <f t="shared" si="3"/>
        <v>5923586453.4293747</v>
      </c>
    </row>
    <row r="44" spans="1:17" ht="15" thickTop="1" x14ac:dyDescent="0.2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</row>
    <row r="45" spans="1:17" x14ac:dyDescent="0.2">
      <c r="A45" s="65" t="s">
        <v>0</v>
      </c>
      <c r="D45" s="67"/>
      <c r="K45" s="89" t="s">
        <v>353</v>
      </c>
      <c r="Q45" s="89" t="s">
        <v>353</v>
      </c>
    </row>
    <row r="46" spans="1:17" x14ac:dyDescent="0.2">
      <c r="A46" s="65" t="s">
        <v>178</v>
      </c>
      <c r="D46" s="67"/>
      <c r="K46" s="89" t="s">
        <v>354</v>
      </c>
      <c r="Q46" s="89" t="s">
        <v>354</v>
      </c>
    </row>
    <row r="47" spans="1:17" x14ac:dyDescent="0.2">
      <c r="A47" s="65" t="s">
        <v>347</v>
      </c>
      <c r="D47" s="67"/>
      <c r="K47" s="89" t="s">
        <v>378</v>
      </c>
      <c r="Q47" s="89" t="s">
        <v>378</v>
      </c>
    </row>
    <row r="48" spans="1:17" x14ac:dyDescent="0.2">
      <c r="A48" s="65"/>
      <c r="D48" s="67"/>
      <c r="K48" s="89" t="s">
        <v>379</v>
      </c>
      <c r="Q48" s="89" t="s">
        <v>379</v>
      </c>
    </row>
    <row r="49" spans="1:17" x14ac:dyDescent="0.2">
      <c r="A49" s="65"/>
      <c r="D49" s="67"/>
      <c r="K49" s="1" t="s">
        <v>312</v>
      </c>
      <c r="Q49" s="1" t="s">
        <v>313</v>
      </c>
    </row>
    <row r="50" spans="1:17" x14ac:dyDescent="0.2">
      <c r="A50" s="65"/>
      <c r="D50" s="6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</row>
    <row r="51" spans="1:17" x14ac:dyDescent="0.2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</v>
      </c>
    </row>
    <row r="52" spans="1:17" x14ac:dyDescent="0.2">
      <c r="A52" s="70" t="s">
        <v>2</v>
      </c>
      <c r="B52" s="71" t="s">
        <v>69</v>
      </c>
      <c r="C52" s="71" t="s">
        <v>70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5</v>
      </c>
    </row>
    <row r="53" spans="1:17" x14ac:dyDescent="0.2">
      <c r="A53" s="65"/>
      <c r="D53" s="67"/>
    </row>
    <row r="54" spans="1:17" x14ac:dyDescent="0.2">
      <c r="A54" s="65">
        <v>1</v>
      </c>
      <c r="B54" s="9" t="s">
        <v>71</v>
      </c>
      <c r="C54" s="65" t="s">
        <v>7</v>
      </c>
      <c r="D54" s="68"/>
      <c r="E54" s="76">
        <v>69007974</v>
      </c>
      <c r="F54" s="76">
        <v>56194488</v>
      </c>
      <c r="G54" s="76">
        <v>46452519</v>
      </c>
      <c r="H54" s="76">
        <v>43020390</v>
      </c>
      <c r="I54" s="76">
        <v>51244961</v>
      </c>
      <c r="J54" s="76">
        <v>71854762</v>
      </c>
      <c r="K54" s="76">
        <v>95405392</v>
      </c>
      <c r="L54" s="76">
        <v>88086901</v>
      </c>
      <c r="M54" s="76">
        <v>84565402</v>
      </c>
      <c r="N54" s="76">
        <v>56624660</v>
      </c>
      <c r="O54" s="76">
        <v>47928006</v>
      </c>
      <c r="P54" s="76">
        <v>57374373</v>
      </c>
      <c r="Q54" s="76">
        <f>SUM(E54:P54)</f>
        <v>767759828</v>
      </c>
    </row>
    <row r="55" spans="1:17" x14ac:dyDescent="0.2">
      <c r="A55" s="65">
        <v>2</v>
      </c>
      <c r="B55" s="9" t="s">
        <v>72</v>
      </c>
      <c r="C55" s="65" t="s">
        <v>9</v>
      </c>
      <c r="D55" s="68"/>
      <c r="E55" s="76">
        <v>13255619</v>
      </c>
      <c r="F55" s="76">
        <v>12757326</v>
      </c>
      <c r="G55" s="76">
        <v>11565617</v>
      </c>
      <c r="H55" s="76">
        <v>10709807</v>
      </c>
      <c r="I55" s="76">
        <v>11420444</v>
      </c>
      <c r="J55" s="76">
        <v>14300617</v>
      </c>
      <c r="K55" s="76">
        <v>17683105</v>
      </c>
      <c r="L55" s="76">
        <v>16249710</v>
      </c>
      <c r="M55" s="76">
        <v>16635178</v>
      </c>
      <c r="N55" s="76">
        <v>12872818</v>
      </c>
      <c r="O55" s="76">
        <v>11143648</v>
      </c>
      <c r="P55" s="76">
        <v>10745659</v>
      </c>
      <c r="Q55" s="76">
        <f t="shared" ref="Q55:Q72" si="4">SUM(E55:P55)</f>
        <v>159339548</v>
      </c>
    </row>
    <row r="56" spans="1:17" x14ac:dyDescent="0.2">
      <c r="A56" s="65">
        <v>3</v>
      </c>
      <c r="B56" s="9" t="s">
        <v>73</v>
      </c>
      <c r="C56" s="65" t="s">
        <v>31</v>
      </c>
      <c r="D56" s="68"/>
      <c r="E56" s="76">
        <v>21108417</v>
      </c>
      <c r="F56" s="76">
        <v>20677378</v>
      </c>
      <c r="G56" s="76">
        <v>19450954</v>
      </c>
      <c r="H56" s="76">
        <v>18868528</v>
      </c>
      <c r="I56" s="76">
        <v>19108860</v>
      </c>
      <c r="J56" s="76">
        <v>22488789</v>
      </c>
      <c r="K56" s="76">
        <v>27425905</v>
      </c>
      <c r="L56" s="76">
        <v>25933594</v>
      </c>
      <c r="M56" s="76">
        <v>27533892</v>
      </c>
      <c r="N56" s="76">
        <v>22961856</v>
      </c>
      <c r="O56" s="76">
        <v>20691075</v>
      </c>
      <c r="P56" s="76">
        <v>19087065</v>
      </c>
      <c r="Q56" s="76">
        <f t="shared" si="4"/>
        <v>265336313</v>
      </c>
    </row>
    <row r="57" spans="1:17" x14ac:dyDescent="0.2">
      <c r="A57" s="65">
        <v>4</v>
      </c>
      <c r="B57" s="9" t="s">
        <v>74</v>
      </c>
      <c r="C57" s="65" t="s">
        <v>33</v>
      </c>
      <c r="D57" s="68"/>
      <c r="E57" s="76">
        <v>1731725</v>
      </c>
      <c r="F57" s="76">
        <v>1886285</v>
      </c>
      <c r="G57" s="76">
        <v>1778016</v>
      </c>
      <c r="H57" s="76">
        <v>1531618</v>
      </c>
      <c r="I57" s="76">
        <v>1446675</v>
      </c>
      <c r="J57" s="76">
        <v>1564306</v>
      </c>
      <c r="K57" s="76">
        <v>1574022</v>
      </c>
      <c r="L57" s="76">
        <v>1694278</v>
      </c>
      <c r="M57" s="76">
        <v>1770885</v>
      </c>
      <c r="N57" s="76">
        <v>1493145</v>
      </c>
      <c r="O57" s="76">
        <v>1488672</v>
      </c>
      <c r="P57" s="76">
        <v>1514771</v>
      </c>
      <c r="Q57" s="76">
        <f t="shared" si="4"/>
        <v>19474398</v>
      </c>
    </row>
    <row r="58" spans="1:17" x14ac:dyDescent="0.2">
      <c r="A58" s="65">
        <v>5</v>
      </c>
      <c r="B58" s="9" t="s">
        <v>75</v>
      </c>
      <c r="C58" s="65" t="s">
        <v>29</v>
      </c>
      <c r="D58" s="68"/>
      <c r="E58" s="76">
        <v>496130.2530120482</v>
      </c>
      <c r="F58" s="76">
        <v>746337.17149758467</v>
      </c>
      <c r="G58" s="76">
        <v>1129730.9927448607</v>
      </c>
      <c r="H58" s="76">
        <v>3616461.1364175566</v>
      </c>
      <c r="I58" s="76">
        <v>5128352.8865248226</v>
      </c>
      <c r="J58" s="76">
        <v>4587820.9952885751</v>
      </c>
      <c r="K58" s="76">
        <v>4797439.5872641513</v>
      </c>
      <c r="L58" s="76">
        <v>3920928.1344339624</v>
      </c>
      <c r="M58" s="76">
        <v>6636348.8213866036</v>
      </c>
      <c r="N58" s="76">
        <v>4972814.1321637426</v>
      </c>
      <c r="O58" s="76">
        <v>2997552.8051948054</v>
      </c>
      <c r="P58" s="76">
        <v>1307966</v>
      </c>
      <c r="Q58" s="76">
        <f t="shared" si="4"/>
        <v>40337882.915928707</v>
      </c>
    </row>
    <row r="59" spans="1:17" x14ac:dyDescent="0.2">
      <c r="A59" s="65">
        <v>6</v>
      </c>
      <c r="B59" s="9" t="s">
        <v>76</v>
      </c>
      <c r="C59" s="65" t="s">
        <v>63</v>
      </c>
      <c r="D59" s="68"/>
      <c r="E59" s="76">
        <v>4423515</v>
      </c>
      <c r="F59" s="76">
        <v>4637729</v>
      </c>
      <c r="G59" s="76">
        <v>4069468.3779527559</v>
      </c>
      <c r="H59" s="76">
        <v>3294785.4842105261</v>
      </c>
      <c r="I59" s="76">
        <v>3293281.3535620053</v>
      </c>
      <c r="J59" s="76">
        <v>4036392.7716535432</v>
      </c>
      <c r="K59" s="76">
        <v>4944700.3245729301</v>
      </c>
      <c r="L59" s="76">
        <v>5458367.6539973784</v>
      </c>
      <c r="M59" s="76">
        <v>5286521.6867627781</v>
      </c>
      <c r="N59" s="76">
        <v>4069825.0642201835</v>
      </c>
      <c r="O59" s="76">
        <v>3544051.8526315792</v>
      </c>
      <c r="P59" s="76">
        <v>3317020</v>
      </c>
      <c r="Q59" s="76">
        <f t="shared" si="4"/>
        <v>50375658.569563679</v>
      </c>
    </row>
    <row r="60" spans="1:17" x14ac:dyDescent="0.2">
      <c r="A60" s="65">
        <v>7</v>
      </c>
      <c r="B60" s="9" t="s">
        <v>77</v>
      </c>
      <c r="C60" s="65" t="s">
        <v>78</v>
      </c>
      <c r="D60" s="68"/>
      <c r="E60" s="76">
        <v>2281819.9946236559</v>
      </c>
      <c r="F60" s="76">
        <v>2312195.945945946</v>
      </c>
      <c r="G60" s="76">
        <v>2108363.6774193547</v>
      </c>
      <c r="H60" s="76">
        <v>2432595.7634408604</v>
      </c>
      <c r="I60" s="76">
        <v>2809918.3387096776</v>
      </c>
      <c r="J60" s="76">
        <v>3382000.1808510637</v>
      </c>
      <c r="K60" s="76">
        <v>3966093</v>
      </c>
      <c r="L60" s="76">
        <v>3312408</v>
      </c>
      <c r="M60" s="76">
        <v>3585724.4224598929</v>
      </c>
      <c r="N60" s="76">
        <v>3084606.5935828877</v>
      </c>
      <c r="O60" s="76">
        <v>2486971</v>
      </c>
      <c r="P60" s="76">
        <v>2350552</v>
      </c>
      <c r="Q60" s="76">
        <f t="shared" si="4"/>
        <v>34113248.917033345</v>
      </c>
    </row>
    <row r="61" spans="1:17" x14ac:dyDescent="0.2">
      <c r="A61" s="65">
        <v>8</v>
      </c>
      <c r="B61" s="9" t="s">
        <v>79</v>
      </c>
      <c r="C61" s="65" t="s">
        <v>80</v>
      </c>
      <c r="D61" s="68"/>
      <c r="E61" s="76">
        <v>463200</v>
      </c>
      <c r="F61" s="76">
        <v>520800</v>
      </c>
      <c r="G61" s="76">
        <v>455400</v>
      </c>
      <c r="H61" s="76">
        <v>448800</v>
      </c>
      <c r="I61" s="76">
        <v>444000</v>
      </c>
      <c r="J61" s="76">
        <v>335400</v>
      </c>
      <c r="K61" s="76">
        <v>536400</v>
      </c>
      <c r="L61" s="76">
        <v>507600</v>
      </c>
      <c r="M61" s="76">
        <v>494400</v>
      </c>
      <c r="N61" s="76">
        <v>286200</v>
      </c>
      <c r="O61" s="76">
        <v>163800</v>
      </c>
      <c r="P61" s="76">
        <v>234600</v>
      </c>
      <c r="Q61" s="76">
        <f t="shared" si="4"/>
        <v>4890600</v>
      </c>
    </row>
    <row r="62" spans="1:17" x14ac:dyDescent="0.2">
      <c r="A62" s="65">
        <v>9</v>
      </c>
      <c r="B62" s="9" t="s">
        <v>81</v>
      </c>
      <c r="C62" s="65" t="s">
        <v>35</v>
      </c>
      <c r="D62" s="68"/>
      <c r="E62" s="76">
        <v>6426672</v>
      </c>
      <c r="F62" s="76">
        <v>6283616</v>
      </c>
      <c r="G62" s="76">
        <v>6184617</v>
      </c>
      <c r="H62" s="76">
        <v>5504192</v>
      </c>
      <c r="I62" s="76">
        <v>4950730</v>
      </c>
      <c r="J62" s="76">
        <v>5710733</v>
      </c>
      <c r="K62" s="76">
        <v>6105442</v>
      </c>
      <c r="L62" s="76">
        <v>6412828</v>
      </c>
      <c r="M62" s="76">
        <v>6876387</v>
      </c>
      <c r="N62" s="76">
        <v>6146939</v>
      </c>
      <c r="O62" s="76">
        <v>6060305</v>
      </c>
      <c r="P62" s="76">
        <v>5585212</v>
      </c>
      <c r="Q62" s="76">
        <f t="shared" si="4"/>
        <v>72247673</v>
      </c>
    </row>
    <row r="63" spans="1:17" x14ac:dyDescent="0.2">
      <c r="A63" s="65">
        <v>10</v>
      </c>
      <c r="B63" s="9" t="s">
        <v>82</v>
      </c>
      <c r="C63" s="65" t="s">
        <v>37</v>
      </c>
      <c r="D63" s="68"/>
      <c r="E63" s="76">
        <v>8241956</v>
      </c>
      <c r="F63" s="76">
        <v>7535167</v>
      </c>
      <c r="G63" s="76">
        <v>7013423</v>
      </c>
      <c r="H63" s="76">
        <v>6148063</v>
      </c>
      <c r="I63" s="76">
        <v>6079142</v>
      </c>
      <c r="J63" s="76">
        <v>7449029</v>
      </c>
      <c r="K63" s="76">
        <v>7434871</v>
      </c>
      <c r="L63" s="76">
        <v>7265037</v>
      </c>
      <c r="M63" s="76">
        <v>7813497</v>
      </c>
      <c r="N63" s="76">
        <v>6464559</v>
      </c>
      <c r="O63" s="76">
        <v>6692410</v>
      </c>
      <c r="P63" s="76">
        <v>7477335</v>
      </c>
      <c r="Q63" s="76">
        <f t="shared" si="4"/>
        <v>85614489</v>
      </c>
    </row>
    <row r="64" spans="1:17" x14ac:dyDescent="0.2">
      <c r="A64" s="65">
        <v>11</v>
      </c>
      <c r="B64" s="9" t="s">
        <v>83</v>
      </c>
      <c r="C64" s="65" t="s">
        <v>84</v>
      </c>
      <c r="D64" s="68"/>
      <c r="E64" s="76">
        <v>4748802</v>
      </c>
      <c r="F64" s="76">
        <v>4270055</v>
      </c>
      <c r="G64" s="76">
        <v>3941915</v>
      </c>
      <c r="H64" s="76">
        <v>3022560</v>
      </c>
      <c r="I64" s="76">
        <v>3391066</v>
      </c>
      <c r="J64" s="76">
        <v>4533583.243259266</v>
      </c>
      <c r="K64" s="76">
        <v>4917851.8457537675</v>
      </c>
      <c r="L64" s="76">
        <v>4360088.6120151347</v>
      </c>
      <c r="M64" s="76">
        <v>4837406.5168418782</v>
      </c>
      <c r="N64" s="76">
        <v>4321915</v>
      </c>
      <c r="O64" s="76">
        <v>3414516</v>
      </c>
      <c r="P64" s="76">
        <v>4039249</v>
      </c>
      <c r="Q64" s="76">
        <f t="shared" si="4"/>
        <v>49799008.217870049</v>
      </c>
    </row>
    <row r="65" spans="1:17" x14ac:dyDescent="0.2">
      <c r="A65" s="65">
        <v>12</v>
      </c>
      <c r="B65" s="9" t="s">
        <v>142</v>
      </c>
      <c r="C65" s="65" t="s">
        <v>179</v>
      </c>
      <c r="D65" s="68"/>
      <c r="E65" s="76">
        <v>908736</v>
      </c>
      <c r="F65" s="76">
        <v>888708</v>
      </c>
      <c r="G65" s="76">
        <v>824544</v>
      </c>
      <c r="H65" s="76">
        <v>729840</v>
      </c>
      <c r="I65" s="76">
        <v>747156</v>
      </c>
      <c r="J65" s="76">
        <v>883716</v>
      </c>
      <c r="K65" s="76">
        <v>913344</v>
      </c>
      <c r="L65" s="76">
        <v>881604</v>
      </c>
      <c r="M65" s="76">
        <v>921252</v>
      </c>
      <c r="N65" s="76">
        <v>696180</v>
      </c>
      <c r="O65" s="76">
        <v>726420</v>
      </c>
      <c r="P65" s="76">
        <v>910056</v>
      </c>
      <c r="Q65" s="76">
        <f t="shared" si="4"/>
        <v>10031556</v>
      </c>
    </row>
    <row r="66" spans="1:17" x14ac:dyDescent="0.2">
      <c r="A66" s="65">
        <v>13</v>
      </c>
      <c r="B66" s="9" t="s">
        <v>85</v>
      </c>
      <c r="C66" s="65" t="s">
        <v>86</v>
      </c>
      <c r="D66" s="68"/>
      <c r="E66" s="76">
        <v>5022148</v>
      </c>
      <c r="F66" s="76">
        <v>4902757</v>
      </c>
      <c r="G66" s="76">
        <v>4957694</v>
      </c>
      <c r="H66" s="76">
        <v>4401940</v>
      </c>
      <c r="I66" s="76">
        <v>4939996</v>
      </c>
      <c r="J66" s="76">
        <v>6318181.756740734</v>
      </c>
      <c r="K66" s="76">
        <v>6480267.1542462325</v>
      </c>
      <c r="L66" s="76">
        <v>5874036.3879848653</v>
      </c>
      <c r="M66" s="76">
        <v>6264058.4831581218</v>
      </c>
      <c r="N66" s="76">
        <v>4931197</v>
      </c>
      <c r="O66" s="76">
        <v>4313170</v>
      </c>
      <c r="P66" s="76">
        <v>4724580</v>
      </c>
      <c r="Q66" s="76">
        <f t="shared" si="4"/>
        <v>63130025.782129951</v>
      </c>
    </row>
    <row r="67" spans="1:17" x14ac:dyDescent="0.2">
      <c r="A67" s="65">
        <v>14</v>
      </c>
      <c r="B67" s="9" t="s">
        <v>87</v>
      </c>
      <c r="C67" s="65" t="s">
        <v>88</v>
      </c>
      <c r="D67" s="68"/>
      <c r="E67" s="76">
        <v>148869</v>
      </c>
      <c r="F67" s="76">
        <v>148869</v>
      </c>
      <c r="G67" s="76">
        <v>148869</v>
      </c>
      <c r="H67" s="76">
        <v>148869</v>
      </c>
      <c r="I67" s="76">
        <v>148869</v>
      </c>
      <c r="J67" s="76">
        <v>148869</v>
      </c>
      <c r="K67" s="76">
        <v>148869</v>
      </c>
      <c r="L67" s="76">
        <v>148869</v>
      </c>
      <c r="M67" s="76">
        <v>148869</v>
      </c>
      <c r="N67" s="76">
        <v>148869</v>
      </c>
      <c r="O67" s="76">
        <v>148869</v>
      </c>
      <c r="P67" s="76">
        <v>148869</v>
      </c>
      <c r="Q67" s="76">
        <f t="shared" si="4"/>
        <v>1786428</v>
      </c>
    </row>
    <row r="68" spans="1:17" x14ac:dyDescent="0.2">
      <c r="A68" s="65">
        <v>15</v>
      </c>
      <c r="B68" s="9" t="s">
        <v>89</v>
      </c>
      <c r="C68" s="65" t="s">
        <v>43</v>
      </c>
      <c r="D68" s="68"/>
      <c r="E68" s="76">
        <v>428466</v>
      </c>
      <c r="F68" s="76">
        <v>428466</v>
      </c>
      <c r="G68" s="76">
        <v>428466</v>
      </c>
      <c r="H68" s="76">
        <v>428466</v>
      </c>
      <c r="I68" s="76">
        <v>428466</v>
      </c>
      <c r="J68" s="76">
        <v>428466</v>
      </c>
      <c r="K68" s="76">
        <v>428466</v>
      </c>
      <c r="L68" s="76">
        <v>428466</v>
      </c>
      <c r="M68" s="76">
        <v>428466</v>
      </c>
      <c r="N68" s="76">
        <v>428466</v>
      </c>
      <c r="O68" s="76">
        <v>428466</v>
      </c>
      <c r="P68" s="76">
        <v>428466</v>
      </c>
      <c r="Q68" s="76">
        <f t="shared" si="4"/>
        <v>5141592</v>
      </c>
    </row>
    <row r="69" spans="1:17" x14ac:dyDescent="0.2">
      <c r="A69" s="65">
        <v>16</v>
      </c>
      <c r="B69" s="9" t="s">
        <v>90</v>
      </c>
      <c r="C69" s="65" t="s">
        <v>91</v>
      </c>
      <c r="D69" s="68"/>
      <c r="E69" s="76">
        <v>1286301</v>
      </c>
      <c r="F69" s="76">
        <v>438434</v>
      </c>
      <c r="G69" s="76">
        <v>114563</v>
      </c>
      <c r="H69" s="76">
        <v>98653</v>
      </c>
      <c r="I69" s="76">
        <v>172859</v>
      </c>
      <c r="J69" s="76">
        <v>497421</v>
      </c>
      <c r="K69" s="76">
        <v>920497</v>
      </c>
      <c r="L69" s="76">
        <v>1163803</v>
      </c>
      <c r="M69" s="76">
        <v>493051</v>
      </c>
      <c r="N69" s="76">
        <v>425972</v>
      </c>
      <c r="O69" s="76">
        <v>1167079</v>
      </c>
      <c r="P69" s="76">
        <v>1521409</v>
      </c>
      <c r="Q69" s="76">
        <f t="shared" si="4"/>
        <v>8300042</v>
      </c>
    </row>
    <row r="70" spans="1:17" x14ac:dyDescent="0.2">
      <c r="A70" s="65">
        <v>17</v>
      </c>
      <c r="B70" s="9" t="s">
        <v>92</v>
      </c>
      <c r="C70" s="65" t="s">
        <v>11</v>
      </c>
      <c r="D70" s="68"/>
      <c r="E70" s="76">
        <v>65733.678571428565</v>
      </c>
      <c r="F70" s="76">
        <v>73353.428571428565</v>
      </c>
      <c r="G70" s="76">
        <v>77938.53571428571</v>
      </c>
      <c r="H70" s="76">
        <v>21796.607142857141</v>
      </c>
      <c r="I70" s="76">
        <v>7434.3571428571431</v>
      </c>
      <c r="J70" s="76">
        <v>9877.6071428571431</v>
      </c>
      <c r="K70" s="76">
        <v>26065.821428571428</v>
      </c>
      <c r="L70" s="76">
        <v>26403.464285714286</v>
      </c>
      <c r="M70" s="76">
        <v>26957</v>
      </c>
      <c r="N70" s="76">
        <v>26613</v>
      </c>
      <c r="O70" s="76">
        <v>25062.214285714286</v>
      </c>
      <c r="P70" s="76">
        <v>12250</v>
      </c>
      <c r="Q70" s="76">
        <f t="shared" si="4"/>
        <v>399485.7142857142</v>
      </c>
    </row>
    <row r="71" spans="1:17" x14ac:dyDescent="0.2">
      <c r="A71" s="65">
        <v>18</v>
      </c>
      <c r="B71" s="9" t="s">
        <v>93</v>
      </c>
      <c r="C71" s="65" t="s">
        <v>94</v>
      </c>
      <c r="D71" s="68"/>
      <c r="E71" s="76">
        <v>1501563</v>
      </c>
      <c r="F71" s="76">
        <v>1954267</v>
      </c>
      <c r="G71" s="76">
        <v>2229000</v>
      </c>
      <c r="H71" s="76">
        <v>2223005</v>
      </c>
      <c r="I71" s="76">
        <v>1627046</v>
      </c>
      <c r="J71" s="76">
        <v>2688532</v>
      </c>
      <c r="K71" s="76">
        <v>3110740</v>
      </c>
      <c r="L71" s="76">
        <v>3056719</v>
      </c>
      <c r="M71" s="76">
        <v>2929658</v>
      </c>
      <c r="N71" s="76">
        <v>2520114</v>
      </c>
      <c r="O71" s="76">
        <v>1836570</v>
      </c>
      <c r="P71" s="76">
        <v>1804130</v>
      </c>
      <c r="Q71" s="76">
        <f t="shared" si="4"/>
        <v>27481344</v>
      </c>
    </row>
    <row r="72" spans="1:17" x14ac:dyDescent="0.2">
      <c r="A72" s="65">
        <v>19</v>
      </c>
      <c r="B72" s="9" t="s">
        <v>95</v>
      </c>
      <c r="C72" s="65" t="s">
        <v>96</v>
      </c>
      <c r="D72" s="68"/>
      <c r="E72" s="76">
        <v>585255</v>
      </c>
      <c r="F72" s="76">
        <v>576847</v>
      </c>
      <c r="G72" s="76">
        <v>559329</v>
      </c>
      <c r="H72" s="76">
        <v>557551</v>
      </c>
      <c r="I72" s="76">
        <v>462037</v>
      </c>
      <c r="J72" s="76">
        <v>596262</v>
      </c>
      <c r="K72" s="76">
        <v>669743</v>
      </c>
      <c r="L72" s="76">
        <v>702168</v>
      </c>
      <c r="M72" s="76">
        <v>717908</v>
      </c>
      <c r="N72" s="76">
        <v>765390</v>
      </c>
      <c r="O72" s="76">
        <v>850947</v>
      </c>
      <c r="P72" s="76">
        <v>721488</v>
      </c>
      <c r="Q72" s="76">
        <f t="shared" si="4"/>
        <v>7764925</v>
      </c>
    </row>
    <row r="73" spans="1:17" ht="15" thickBot="1" x14ac:dyDescent="0.25">
      <c r="A73" s="65"/>
      <c r="C73" s="66" t="s">
        <v>97</v>
      </c>
      <c r="D73" s="67"/>
      <c r="E73" s="77">
        <f t="shared" ref="E73:Q73" si="5">SUM(E54:E72)</f>
        <v>142132901.92620715</v>
      </c>
      <c r="F73" s="77">
        <f t="shared" si="5"/>
        <v>127233078.54601496</v>
      </c>
      <c r="G73" s="77">
        <f t="shared" si="5"/>
        <v>113490427.58383125</v>
      </c>
      <c r="H73" s="77">
        <f t="shared" si="5"/>
        <v>107207920.99121179</v>
      </c>
      <c r="I73" s="77">
        <f t="shared" si="5"/>
        <v>117851293.93593937</v>
      </c>
      <c r="J73" s="77">
        <f t="shared" si="5"/>
        <v>151814758.55493605</v>
      </c>
      <c r="K73" s="77">
        <f t="shared" si="5"/>
        <v>187489213.73326564</v>
      </c>
      <c r="L73" s="77">
        <f t="shared" si="5"/>
        <v>175483809.25271705</v>
      </c>
      <c r="M73" s="77">
        <f t="shared" si="5"/>
        <v>177965861.93060929</v>
      </c>
      <c r="N73" s="77">
        <f t="shared" si="5"/>
        <v>133242138.78996682</v>
      </c>
      <c r="O73" s="77">
        <f t="shared" si="5"/>
        <v>116107590.87211211</v>
      </c>
      <c r="P73" s="77">
        <f t="shared" si="5"/>
        <v>123305050</v>
      </c>
      <c r="Q73" s="77">
        <f t="shared" si="5"/>
        <v>1673324046.1168113</v>
      </c>
    </row>
    <row r="74" spans="1:17" ht="15" thickTop="1" x14ac:dyDescent="0.2">
      <c r="A74" s="65"/>
      <c r="D74" s="67"/>
    </row>
    <row r="75" spans="1:17" x14ac:dyDescent="0.2">
      <c r="A75" s="65"/>
      <c r="C75" s="66" t="s">
        <v>98</v>
      </c>
      <c r="D75" s="67"/>
      <c r="E75" s="76">
        <f t="shared" ref="E75:P75" si="6">E72</f>
        <v>585255</v>
      </c>
      <c r="F75" s="76">
        <f t="shared" si="6"/>
        <v>576847</v>
      </c>
      <c r="G75" s="76">
        <f t="shared" si="6"/>
        <v>559329</v>
      </c>
      <c r="H75" s="76">
        <f t="shared" si="6"/>
        <v>557551</v>
      </c>
      <c r="I75" s="76">
        <f t="shared" si="6"/>
        <v>462037</v>
      </c>
      <c r="J75" s="76">
        <f t="shared" si="6"/>
        <v>596262</v>
      </c>
      <c r="K75" s="76">
        <f t="shared" si="6"/>
        <v>669743</v>
      </c>
      <c r="L75" s="76">
        <f t="shared" si="6"/>
        <v>702168</v>
      </c>
      <c r="M75" s="76">
        <f t="shared" si="6"/>
        <v>717908</v>
      </c>
      <c r="N75" s="76">
        <f t="shared" si="6"/>
        <v>765390</v>
      </c>
      <c r="O75" s="76">
        <f t="shared" si="6"/>
        <v>850947</v>
      </c>
      <c r="P75" s="76">
        <f t="shared" si="6"/>
        <v>721488</v>
      </c>
      <c r="Q75" s="76">
        <f>SUM(E75:P75)</f>
        <v>7764925</v>
      </c>
    </row>
    <row r="76" spans="1:17" ht="15" thickBot="1" x14ac:dyDescent="0.25">
      <c r="A76" s="65"/>
      <c r="C76" s="66" t="s">
        <v>99</v>
      </c>
      <c r="D76" s="67"/>
      <c r="E76" s="77">
        <f>E73-E75</f>
        <v>141547646.92620715</v>
      </c>
      <c r="F76" s="77">
        <f t="shared" ref="F76:Q76" si="7">F73-F75</f>
        <v>126656231.54601496</v>
      </c>
      <c r="G76" s="77">
        <f t="shared" si="7"/>
        <v>112931098.58383125</v>
      </c>
      <c r="H76" s="77">
        <f t="shared" si="7"/>
        <v>106650369.99121179</v>
      </c>
      <c r="I76" s="77">
        <f t="shared" si="7"/>
        <v>117389256.93593937</v>
      </c>
      <c r="J76" s="77">
        <f t="shared" si="7"/>
        <v>151218496.55493605</v>
      </c>
      <c r="K76" s="77">
        <f t="shared" si="7"/>
        <v>186819470.73326564</v>
      </c>
      <c r="L76" s="77">
        <f t="shared" si="7"/>
        <v>174781641.25271705</v>
      </c>
      <c r="M76" s="77">
        <f t="shared" si="7"/>
        <v>177247953.93060929</v>
      </c>
      <c r="N76" s="77">
        <f t="shared" si="7"/>
        <v>132476748.78996682</v>
      </c>
      <c r="O76" s="77">
        <f t="shared" si="7"/>
        <v>115256643.87211211</v>
      </c>
      <c r="P76" s="77">
        <f t="shared" si="7"/>
        <v>122583562</v>
      </c>
      <c r="Q76" s="77">
        <f t="shared" si="7"/>
        <v>1665559121.1168113</v>
      </c>
    </row>
    <row r="77" spans="1:17" ht="15" thickTop="1" x14ac:dyDescent="0.2">
      <c r="A77" s="65"/>
      <c r="D77" s="67"/>
    </row>
    <row r="78" spans="1:17" x14ac:dyDescent="0.2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</v>
      </c>
    </row>
    <row r="79" spans="1:17" x14ac:dyDescent="0.2">
      <c r="A79" s="70" t="s">
        <v>2</v>
      </c>
      <c r="B79" s="71" t="s">
        <v>69</v>
      </c>
      <c r="C79" s="71" t="s">
        <v>100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5</v>
      </c>
    </row>
    <row r="80" spans="1:17" x14ac:dyDescent="0.2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2">
      <c r="A81" s="65">
        <v>1</v>
      </c>
      <c r="B81" s="15" t="s">
        <v>101</v>
      </c>
      <c r="C81" s="65" t="s">
        <v>102</v>
      </c>
      <c r="D81" s="68"/>
      <c r="E81" s="76">
        <v>1034899.2</v>
      </c>
      <c r="F81" s="76">
        <v>1446616.8</v>
      </c>
      <c r="G81" s="76">
        <v>1424422.8</v>
      </c>
      <c r="H81" s="76">
        <v>1925553.6</v>
      </c>
      <c r="I81" s="76">
        <v>2739106.8</v>
      </c>
      <c r="J81" s="76">
        <v>2818335.6</v>
      </c>
      <c r="K81" s="76">
        <v>2886818.5</v>
      </c>
      <c r="L81" s="76">
        <v>3079846.9</v>
      </c>
      <c r="M81" s="76">
        <v>1731596.4</v>
      </c>
      <c r="N81" s="76">
        <v>1030957.2</v>
      </c>
      <c r="O81" s="76">
        <v>714236.4</v>
      </c>
      <c r="P81" s="76">
        <v>1188583.2</v>
      </c>
      <c r="Q81" s="76">
        <f>SUM(E81:P81)</f>
        <v>22020973.399999995</v>
      </c>
    </row>
    <row r="82" spans="1:17" x14ac:dyDescent="0.2">
      <c r="A82" s="65">
        <v>2</v>
      </c>
      <c r="B82" s="15" t="s">
        <v>103</v>
      </c>
      <c r="C82" s="65" t="s">
        <v>104</v>
      </c>
      <c r="D82" s="68"/>
      <c r="E82" s="76">
        <v>2330064</v>
      </c>
      <c r="F82" s="76">
        <v>2419560</v>
      </c>
      <c r="G82" s="76">
        <v>2624892</v>
      </c>
      <c r="H82" s="76">
        <v>3097416</v>
      </c>
      <c r="I82" s="76">
        <v>3710388</v>
      </c>
      <c r="J82" s="76">
        <v>4632564</v>
      </c>
      <c r="K82" s="76">
        <v>5171664</v>
      </c>
      <c r="L82" s="76">
        <v>5297136</v>
      </c>
      <c r="M82" s="76">
        <v>3669300</v>
      </c>
      <c r="N82" s="76">
        <v>2771760</v>
      </c>
      <c r="O82" s="76">
        <v>2614176</v>
      </c>
      <c r="P82" s="76">
        <v>2858076</v>
      </c>
      <c r="Q82" s="76">
        <f>SUM(E82:P82)</f>
        <v>41196996</v>
      </c>
    </row>
    <row r="83" spans="1:17" ht="15" thickBot="1" x14ac:dyDescent="0.25">
      <c r="A83" s="65"/>
      <c r="C83" s="66" t="s">
        <v>105</v>
      </c>
      <c r="D83" s="67"/>
      <c r="E83" s="77">
        <f>SUM(E81:E82)</f>
        <v>3364963.2</v>
      </c>
      <c r="F83" s="77">
        <f t="shared" ref="F83:Q83" si="8">SUM(F81:F82)</f>
        <v>3866176.8</v>
      </c>
      <c r="G83" s="77">
        <f t="shared" si="8"/>
        <v>4049314.8</v>
      </c>
      <c r="H83" s="77">
        <f t="shared" si="8"/>
        <v>5022969.5999999996</v>
      </c>
      <c r="I83" s="77">
        <f t="shared" si="8"/>
        <v>6449494.7999999998</v>
      </c>
      <c r="J83" s="77">
        <f t="shared" si="8"/>
        <v>7450899.5999999996</v>
      </c>
      <c r="K83" s="77">
        <f t="shared" si="8"/>
        <v>8058482.5</v>
      </c>
      <c r="L83" s="77">
        <f t="shared" si="8"/>
        <v>8376982.9000000004</v>
      </c>
      <c r="M83" s="77">
        <f t="shared" si="8"/>
        <v>5400896.4000000004</v>
      </c>
      <c r="N83" s="77">
        <f t="shared" si="8"/>
        <v>3802717.2</v>
      </c>
      <c r="O83" s="77">
        <f t="shared" si="8"/>
        <v>3328412.4</v>
      </c>
      <c r="P83" s="77">
        <f t="shared" si="8"/>
        <v>4046659.2</v>
      </c>
      <c r="Q83" s="77">
        <f t="shared" si="8"/>
        <v>63217969.399999991</v>
      </c>
    </row>
    <row r="84" spans="1:17" ht="15" thickTop="1" x14ac:dyDescent="0.2"/>
    <row r="85" spans="1:17" x14ac:dyDescent="0.2">
      <c r="C85" s="71" t="s">
        <v>106</v>
      </c>
      <c r="D85" s="68"/>
    </row>
    <row r="86" spans="1:17" x14ac:dyDescent="0.2">
      <c r="C86" s="65"/>
      <c r="D86" s="68"/>
    </row>
    <row r="87" spans="1:17" ht="15" thickBot="1" x14ac:dyDescent="0.25">
      <c r="C87" s="66" t="s">
        <v>107</v>
      </c>
      <c r="D87" s="67"/>
      <c r="E87" s="81">
        <f t="shared" ref="E87:Q87" si="9">E83+E73+E40</f>
        <v>634217778.46673024</v>
      </c>
      <c r="F87" s="81">
        <f t="shared" si="9"/>
        <v>567063536.93139696</v>
      </c>
      <c r="G87" s="81">
        <f t="shared" si="9"/>
        <v>539188752.93200517</v>
      </c>
      <c r="H87" s="81">
        <f t="shared" si="9"/>
        <v>513963691.94007397</v>
      </c>
      <c r="I87" s="81">
        <f t="shared" si="9"/>
        <v>578061006.20124733</v>
      </c>
      <c r="J87" s="81">
        <f t="shared" si="9"/>
        <v>754581753.1216774</v>
      </c>
      <c r="K87" s="81">
        <f t="shared" si="9"/>
        <v>918892832.06624126</v>
      </c>
      <c r="L87" s="81">
        <f t="shared" si="9"/>
        <v>873371278.63429928</v>
      </c>
      <c r="M87" s="81">
        <f t="shared" si="9"/>
        <v>872731889.56452882</v>
      </c>
      <c r="N87" s="81">
        <f t="shared" si="9"/>
        <v>663731909.02880764</v>
      </c>
      <c r="O87" s="81">
        <f t="shared" si="9"/>
        <v>570059472.19677556</v>
      </c>
      <c r="P87" s="81">
        <f t="shared" si="9"/>
        <v>567277567.86240304</v>
      </c>
      <c r="Q87" s="81">
        <f t="shared" si="9"/>
        <v>8053141468.9461861</v>
      </c>
    </row>
    <row r="88" spans="1:17" ht="15" thickTop="1" x14ac:dyDescent="0.2">
      <c r="D88" s="67"/>
    </row>
    <row r="89" spans="1:17" x14ac:dyDescent="0.2">
      <c r="C89" s="66" t="s">
        <v>108</v>
      </c>
      <c r="D89" s="67"/>
      <c r="E89" s="76">
        <f t="shared" ref="E89:Q89" si="10">E75+E42</f>
        <v>28587004</v>
      </c>
      <c r="F89" s="76">
        <f t="shared" si="10"/>
        <v>25689499</v>
      </c>
      <c r="G89" s="76">
        <f t="shared" si="10"/>
        <v>30545953</v>
      </c>
      <c r="H89" s="76">
        <f t="shared" si="10"/>
        <v>26058688</v>
      </c>
      <c r="I89" s="76">
        <f t="shared" si="10"/>
        <v>28450138</v>
      </c>
      <c r="J89" s="76">
        <f t="shared" si="10"/>
        <v>41190908</v>
      </c>
      <c r="K89" s="76">
        <f t="shared" si="10"/>
        <v>43937706</v>
      </c>
      <c r="L89" s="76">
        <f t="shared" si="10"/>
        <v>44175786</v>
      </c>
      <c r="M89" s="76">
        <f t="shared" si="10"/>
        <v>42803170</v>
      </c>
      <c r="N89" s="76">
        <f t="shared" si="10"/>
        <v>33540489</v>
      </c>
      <c r="O89" s="76">
        <f t="shared" si="10"/>
        <v>29646680</v>
      </c>
      <c r="P89" s="76">
        <f t="shared" si="10"/>
        <v>26151904</v>
      </c>
      <c r="Q89" s="76">
        <f t="shared" si="10"/>
        <v>400777925</v>
      </c>
    </row>
    <row r="90" spans="1:17" ht="15" thickBot="1" x14ac:dyDescent="0.25">
      <c r="C90" s="66" t="s">
        <v>109</v>
      </c>
      <c r="D90" s="67"/>
      <c r="E90" s="77">
        <f>E87-E89</f>
        <v>605630774.46673024</v>
      </c>
      <c r="F90" s="77">
        <f t="shared" ref="F90:Q90" si="11">F87-F89</f>
        <v>541374037.93139696</v>
      </c>
      <c r="G90" s="77">
        <f t="shared" si="11"/>
        <v>508642799.93200517</v>
      </c>
      <c r="H90" s="77">
        <f t="shared" si="11"/>
        <v>487905003.94007397</v>
      </c>
      <c r="I90" s="77">
        <f t="shared" si="11"/>
        <v>549610868.20124733</v>
      </c>
      <c r="J90" s="77">
        <f t="shared" si="11"/>
        <v>713390845.1216774</v>
      </c>
      <c r="K90" s="77">
        <f t="shared" si="11"/>
        <v>874955126.06624126</v>
      </c>
      <c r="L90" s="77">
        <f t="shared" si="11"/>
        <v>829195492.63429928</v>
      </c>
      <c r="M90" s="77">
        <f t="shared" si="11"/>
        <v>829928719.56452882</v>
      </c>
      <c r="N90" s="77">
        <f t="shared" si="11"/>
        <v>630191420.02880764</v>
      </c>
      <c r="O90" s="77">
        <f t="shared" si="11"/>
        <v>540412792.19677556</v>
      </c>
      <c r="P90" s="77">
        <f t="shared" si="11"/>
        <v>541125663.86240304</v>
      </c>
      <c r="Q90" s="77">
        <f t="shared" si="11"/>
        <v>7652363543.9461861</v>
      </c>
    </row>
    <row r="91" spans="1:17" ht="15" thickTop="1" x14ac:dyDescent="0.2">
      <c r="D91" s="67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</row>
    <row r="92" spans="1:17" x14ac:dyDescent="0.2">
      <c r="A92" s="65" t="s">
        <v>0</v>
      </c>
      <c r="D92" s="67"/>
      <c r="K92" s="89" t="s">
        <v>353</v>
      </c>
      <c r="Q92" s="89" t="s">
        <v>353</v>
      </c>
    </row>
    <row r="93" spans="1:17" x14ac:dyDescent="0.2">
      <c r="A93" s="65" t="s">
        <v>178</v>
      </c>
      <c r="D93" s="67"/>
      <c r="K93" s="89" t="s">
        <v>354</v>
      </c>
      <c r="Q93" s="89" t="s">
        <v>354</v>
      </c>
    </row>
    <row r="94" spans="1:17" x14ac:dyDescent="0.2">
      <c r="A94" s="65" t="s">
        <v>347</v>
      </c>
      <c r="D94" s="67"/>
      <c r="K94" s="89" t="s">
        <v>378</v>
      </c>
      <c r="Q94" s="89" t="s">
        <v>378</v>
      </c>
    </row>
    <row r="95" spans="1:17" x14ac:dyDescent="0.2">
      <c r="A95" s="65"/>
      <c r="D95" s="67"/>
      <c r="K95" s="89" t="s">
        <v>379</v>
      </c>
      <c r="Q95" s="89" t="s">
        <v>379</v>
      </c>
    </row>
    <row r="96" spans="1:17" x14ac:dyDescent="0.2">
      <c r="A96" s="65"/>
      <c r="D96" s="67"/>
      <c r="K96" s="1" t="s">
        <v>314</v>
      </c>
      <c r="Q96" s="1" t="s">
        <v>315</v>
      </c>
    </row>
    <row r="97" spans="1:17" x14ac:dyDescent="0.2">
      <c r="A97" s="65"/>
      <c r="D97" s="67"/>
      <c r="Q97" s="1"/>
    </row>
    <row r="98" spans="1:17" x14ac:dyDescent="0.2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</v>
      </c>
    </row>
    <row r="99" spans="1:17" x14ac:dyDescent="0.2">
      <c r="A99" s="70" t="s">
        <v>2</v>
      </c>
      <c r="B99" s="71" t="s">
        <v>3</v>
      </c>
      <c r="C99" s="71" t="s">
        <v>110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5</v>
      </c>
    </row>
    <row r="100" spans="1:17" ht="15" x14ac:dyDescent="0.25">
      <c r="A100" s="74"/>
      <c r="B100" s="74"/>
      <c r="C100" s="74"/>
      <c r="D100" s="75"/>
    </row>
    <row r="101" spans="1:17" x14ac:dyDescent="0.2">
      <c r="A101" s="65">
        <v>1</v>
      </c>
      <c r="B101" s="11" t="s">
        <v>6</v>
      </c>
      <c r="C101" s="65" t="s">
        <v>7</v>
      </c>
      <c r="D101" s="82">
        <v>1.0785</v>
      </c>
      <c r="E101" s="76">
        <f t="shared" ref="E101:P101" si="12">$D101*E10</f>
        <v>199378971.59448481</v>
      </c>
      <c r="F101" s="76">
        <f t="shared" si="12"/>
        <v>161684154.03768942</v>
      </c>
      <c r="G101" s="76">
        <f t="shared" si="12"/>
        <v>137508505.02748781</v>
      </c>
      <c r="H101" s="76">
        <f t="shared" si="12"/>
        <v>142527663.82603383</v>
      </c>
      <c r="I101" s="76">
        <f t="shared" si="12"/>
        <v>193070444.27803296</v>
      </c>
      <c r="J101" s="76">
        <f t="shared" si="12"/>
        <v>273899112.65227419</v>
      </c>
      <c r="K101" s="76">
        <f t="shared" si="12"/>
        <v>362677294.34577125</v>
      </c>
      <c r="L101" s="76">
        <f t="shared" si="12"/>
        <v>339550115.30244303</v>
      </c>
      <c r="M101" s="76">
        <f t="shared" si="12"/>
        <v>327603390.75334227</v>
      </c>
      <c r="N101" s="76">
        <f t="shared" si="12"/>
        <v>214597799.94945449</v>
      </c>
      <c r="O101" s="76">
        <f t="shared" si="12"/>
        <v>164594938.57789037</v>
      </c>
      <c r="P101" s="76">
        <f t="shared" si="12"/>
        <v>164283920.79544681</v>
      </c>
      <c r="Q101" s="76">
        <f>SUM(E101:P101)</f>
        <v>2681376311.1403513</v>
      </c>
    </row>
    <row r="102" spans="1:17" x14ac:dyDescent="0.2">
      <c r="A102" s="65">
        <v>2</v>
      </c>
      <c r="B102" s="11" t="s">
        <v>8</v>
      </c>
      <c r="C102" s="65" t="s">
        <v>9</v>
      </c>
      <c r="D102" s="82">
        <v>1.0785</v>
      </c>
      <c r="E102" s="76">
        <f t="shared" ref="E102:P102" si="13">$D102*E11</f>
        <v>23354220.365059987</v>
      </c>
      <c r="F102" s="76">
        <f t="shared" si="13"/>
        <v>21743151.672559988</v>
      </c>
      <c r="G102" s="76">
        <f t="shared" si="13"/>
        <v>19932522.732559986</v>
      </c>
      <c r="H102" s="76">
        <f t="shared" si="13"/>
        <v>17797705.320559986</v>
      </c>
      <c r="I102" s="76">
        <f t="shared" si="13"/>
        <v>20409858.971691642</v>
      </c>
      <c r="J102" s="76">
        <f t="shared" si="13"/>
        <v>27271642.078474432</v>
      </c>
      <c r="K102" s="76">
        <f t="shared" si="13"/>
        <v>33958544.445993803</v>
      </c>
      <c r="L102" s="76">
        <f t="shared" si="13"/>
        <v>31138319.721628804</v>
      </c>
      <c r="M102" s="76">
        <f t="shared" si="13"/>
        <v>31849105.311589688</v>
      </c>
      <c r="N102" s="76">
        <f t="shared" si="13"/>
        <v>24676635.102634229</v>
      </c>
      <c r="O102" s="76">
        <f t="shared" si="13"/>
        <v>20919949.460496716</v>
      </c>
      <c r="P102" s="76">
        <f t="shared" si="13"/>
        <v>20627741.642906826</v>
      </c>
      <c r="Q102" s="76">
        <f t="shared" ref="Q102:Q130" si="14">SUM(E102:P102)</f>
        <v>293679396.82615608</v>
      </c>
    </row>
    <row r="103" spans="1:17" x14ac:dyDescent="0.2">
      <c r="A103" s="65">
        <v>3</v>
      </c>
      <c r="B103" s="11" t="s">
        <v>10</v>
      </c>
      <c r="C103" s="65" t="s">
        <v>11</v>
      </c>
      <c r="D103" s="82">
        <v>1.0785</v>
      </c>
      <c r="E103" s="76">
        <f t="shared" ref="E103:P103" si="15">$D103*E12</f>
        <v>428346.76650000003</v>
      </c>
      <c r="F103" s="76">
        <f t="shared" si="15"/>
        <v>517344.58650000003</v>
      </c>
      <c r="G103" s="76">
        <f t="shared" si="15"/>
        <v>557487.43500000006</v>
      </c>
      <c r="H103" s="76">
        <f t="shared" si="15"/>
        <v>199677.804</v>
      </c>
      <c r="I103" s="76">
        <f t="shared" si="15"/>
        <v>183587.66250000001</v>
      </c>
      <c r="J103" s="76">
        <f t="shared" si="15"/>
        <v>192547.84049999999</v>
      </c>
      <c r="K103" s="76">
        <f t="shared" si="15"/>
        <v>249759.03</v>
      </c>
      <c r="L103" s="76">
        <f t="shared" si="15"/>
        <v>255399.58499999999</v>
      </c>
      <c r="M103" s="76">
        <f t="shared" si="15"/>
        <v>337955.5245</v>
      </c>
      <c r="N103" s="76">
        <f t="shared" si="15"/>
        <v>433370.41950000002</v>
      </c>
      <c r="O103" s="76">
        <f t="shared" si="15"/>
        <v>287899.10399999999</v>
      </c>
      <c r="P103" s="76">
        <f t="shared" si="15"/>
        <v>281410.848</v>
      </c>
      <c r="Q103" s="76">
        <f t="shared" si="14"/>
        <v>3924786.6059999997</v>
      </c>
    </row>
    <row r="104" spans="1:17" x14ac:dyDescent="0.2">
      <c r="A104" s="65">
        <v>4</v>
      </c>
      <c r="B104" s="11" t="s">
        <v>12</v>
      </c>
      <c r="C104" s="65" t="s">
        <v>13</v>
      </c>
      <c r="D104" s="82">
        <v>1.0512300000000001</v>
      </c>
      <c r="E104" s="76">
        <f t="shared" ref="E104:P104" si="16">$D104*E13</f>
        <v>4856.6826000000001</v>
      </c>
      <c r="F104" s="76">
        <f t="shared" si="16"/>
        <v>9229.7994000000017</v>
      </c>
      <c r="G104" s="76">
        <f t="shared" si="16"/>
        <v>8104.9833000000008</v>
      </c>
      <c r="H104" s="76">
        <f t="shared" si="16"/>
        <v>883.03320000000008</v>
      </c>
      <c r="I104" s="76">
        <f t="shared" si="16"/>
        <v>220.75830000000002</v>
      </c>
      <c r="J104" s="76">
        <f t="shared" si="16"/>
        <v>0</v>
      </c>
      <c r="K104" s="76">
        <f t="shared" si="16"/>
        <v>220.75830000000002</v>
      </c>
      <c r="L104" s="76">
        <f t="shared" si="16"/>
        <v>0</v>
      </c>
      <c r="M104" s="76">
        <f t="shared" si="16"/>
        <v>3185.2269000000001</v>
      </c>
      <c r="N104" s="76">
        <f t="shared" si="16"/>
        <v>4352.0922</v>
      </c>
      <c r="O104" s="76">
        <f t="shared" si="16"/>
        <v>2754.2226000000005</v>
      </c>
      <c r="P104" s="76">
        <f t="shared" si="16"/>
        <v>5518.9575000000004</v>
      </c>
      <c r="Q104" s="76">
        <f t="shared" si="14"/>
        <v>39326.51430000001</v>
      </c>
    </row>
    <row r="105" spans="1:17" x14ac:dyDescent="0.2">
      <c r="A105" s="65">
        <v>5</v>
      </c>
      <c r="B105" s="11" t="s">
        <v>14</v>
      </c>
      <c r="C105" s="65" t="s">
        <v>15</v>
      </c>
      <c r="D105" s="82">
        <v>1.0785</v>
      </c>
      <c r="E105" s="76">
        <f t="shared" ref="E105:P105" si="17">$D105*E14</f>
        <v>3817212.702</v>
      </c>
      <c r="F105" s="76">
        <f t="shared" si="17"/>
        <v>3321688.3275000001</v>
      </c>
      <c r="G105" s="76">
        <f t="shared" si="17"/>
        <v>3357358.6365</v>
      </c>
      <c r="H105" s="76">
        <f t="shared" si="17"/>
        <v>2983767.3149999999</v>
      </c>
      <c r="I105" s="76">
        <f t="shared" si="17"/>
        <v>2837063.2740000002</v>
      </c>
      <c r="J105" s="76">
        <f t="shared" si="17"/>
        <v>2619250.4925000002</v>
      </c>
      <c r="K105" s="76">
        <f t="shared" si="17"/>
        <v>2786715.6584999999</v>
      </c>
      <c r="L105" s="76">
        <f t="shared" si="17"/>
        <v>2986242.4725000001</v>
      </c>
      <c r="M105" s="76">
        <f t="shared" si="17"/>
        <v>3126567.1860000002</v>
      </c>
      <c r="N105" s="76">
        <f t="shared" si="17"/>
        <v>3498410.2590000001</v>
      </c>
      <c r="O105" s="76">
        <f t="shared" si="17"/>
        <v>3639979.5614999998</v>
      </c>
      <c r="P105" s="76">
        <f t="shared" si="17"/>
        <v>3910806.0104999999</v>
      </c>
      <c r="Q105" s="76">
        <f t="shared" si="14"/>
        <v>38885061.895500004</v>
      </c>
    </row>
    <row r="106" spans="1:17" x14ac:dyDescent="0.2">
      <c r="A106" s="65">
        <v>6</v>
      </c>
      <c r="B106" s="11" t="s">
        <v>16</v>
      </c>
      <c r="C106" s="65" t="s">
        <v>17</v>
      </c>
      <c r="D106" s="82">
        <v>1.0785</v>
      </c>
      <c r="E106" s="76">
        <f t="shared" ref="E106:P106" si="18">$D106*E15</f>
        <v>185541.9045</v>
      </c>
      <c r="F106" s="76">
        <f t="shared" si="18"/>
        <v>186907.2855</v>
      </c>
      <c r="G106" s="76">
        <f t="shared" si="18"/>
        <v>186625.79699999999</v>
      </c>
      <c r="H106" s="76">
        <f t="shared" si="18"/>
        <v>186811.299</v>
      </c>
      <c r="I106" s="76">
        <f t="shared" si="18"/>
        <v>186668.93700000001</v>
      </c>
      <c r="J106" s="76">
        <f t="shared" si="18"/>
        <v>186776.78700000001</v>
      </c>
      <c r="K106" s="76">
        <f t="shared" si="18"/>
        <v>186509.31899999999</v>
      </c>
      <c r="L106" s="76">
        <f t="shared" si="18"/>
        <v>186462.94349999999</v>
      </c>
      <c r="M106" s="76">
        <f t="shared" si="18"/>
        <v>186814.53450000001</v>
      </c>
      <c r="N106" s="76">
        <f t="shared" si="18"/>
        <v>186495.2985</v>
      </c>
      <c r="O106" s="76">
        <f t="shared" si="18"/>
        <v>186469.41450000001</v>
      </c>
      <c r="P106" s="76">
        <f t="shared" si="18"/>
        <v>186643.05300000001</v>
      </c>
      <c r="Q106" s="76">
        <f t="shared" si="14"/>
        <v>2238726.5729999999</v>
      </c>
    </row>
    <row r="107" spans="1:17" x14ac:dyDescent="0.2">
      <c r="A107" s="65">
        <v>7</v>
      </c>
      <c r="B107" s="11" t="s">
        <v>18</v>
      </c>
      <c r="C107" s="65" t="s">
        <v>19</v>
      </c>
      <c r="D107" s="82">
        <v>1.0785</v>
      </c>
      <c r="E107" s="76">
        <f t="shared" ref="E107:P107" si="19">$D107*E16</f>
        <v>9642424.1579999998</v>
      </c>
      <c r="F107" s="76">
        <f t="shared" si="19"/>
        <v>8991684.2204999998</v>
      </c>
      <c r="G107" s="76">
        <f t="shared" si="19"/>
        <v>9024961.3379999995</v>
      </c>
      <c r="H107" s="76">
        <f t="shared" si="19"/>
        <v>7989237.8835000005</v>
      </c>
      <c r="I107" s="76">
        <f t="shared" si="19"/>
        <v>9541044.0795000009</v>
      </c>
      <c r="J107" s="76">
        <f t="shared" si="19"/>
        <v>11364245.094000001</v>
      </c>
      <c r="K107" s="76">
        <f t="shared" si="19"/>
        <v>14718102.919500001</v>
      </c>
      <c r="L107" s="76">
        <f t="shared" si="19"/>
        <v>12969437.040000001</v>
      </c>
      <c r="M107" s="76">
        <f t="shared" si="19"/>
        <v>12986051.3325</v>
      </c>
      <c r="N107" s="76">
        <f t="shared" si="19"/>
        <v>13758112.8135</v>
      </c>
      <c r="O107" s="76">
        <f t="shared" si="19"/>
        <v>11906519.208000001</v>
      </c>
      <c r="P107" s="76">
        <f t="shared" si="19"/>
        <v>10816541.811000001</v>
      </c>
      <c r="Q107" s="76">
        <f t="shared" si="14"/>
        <v>133708361.898</v>
      </c>
    </row>
    <row r="108" spans="1:17" x14ac:dyDescent="0.2">
      <c r="A108" s="65">
        <v>8</v>
      </c>
      <c r="B108" s="11" t="s">
        <v>20</v>
      </c>
      <c r="C108" s="65" t="s">
        <v>21</v>
      </c>
      <c r="D108" s="82">
        <v>1.0512300000000001</v>
      </c>
      <c r="E108" s="76">
        <f t="shared" ref="E108:P108" si="20">$D108*E17</f>
        <v>4926215.1571200006</v>
      </c>
      <c r="F108" s="76">
        <f t="shared" si="20"/>
        <v>4951890.3986400003</v>
      </c>
      <c r="G108" s="76">
        <f t="shared" si="20"/>
        <v>4317769.5405000001</v>
      </c>
      <c r="H108" s="76">
        <f t="shared" si="20"/>
        <v>3761246.2760400004</v>
      </c>
      <c r="I108" s="76">
        <f t="shared" si="20"/>
        <v>3798928.6666200003</v>
      </c>
      <c r="J108" s="76">
        <f t="shared" si="20"/>
        <v>3886549.7383500002</v>
      </c>
      <c r="K108" s="76">
        <f t="shared" si="20"/>
        <v>4805996.4943200005</v>
      </c>
      <c r="L108" s="76">
        <f t="shared" si="20"/>
        <v>3809551.3457700005</v>
      </c>
      <c r="M108" s="76">
        <f t="shared" si="20"/>
        <v>3950158.6144200005</v>
      </c>
      <c r="N108" s="76">
        <f t="shared" si="20"/>
        <v>4538544.6601800006</v>
      </c>
      <c r="O108" s="76">
        <f t="shared" si="20"/>
        <v>3951976.1910900003</v>
      </c>
      <c r="P108" s="76">
        <f t="shared" si="20"/>
        <v>4153505.3919300004</v>
      </c>
      <c r="Q108" s="76">
        <f t="shared" si="14"/>
        <v>50852332.474980012</v>
      </c>
    </row>
    <row r="109" spans="1:17" x14ac:dyDescent="0.2">
      <c r="A109" s="65">
        <v>9</v>
      </c>
      <c r="B109" s="11" t="s">
        <v>22</v>
      </c>
      <c r="C109" s="65" t="s">
        <v>23</v>
      </c>
      <c r="D109" s="82">
        <v>1.03467</v>
      </c>
      <c r="E109" s="76">
        <f t="shared" ref="E109:P109" si="21">$D109*E18</f>
        <v>3739970.9501700001</v>
      </c>
      <c r="F109" s="76">
        <f t="shared" si="21"/>
        <v>4082937.1537500001</v>
      </c>
      <c r="G109" s="76">
        <f t="shared" si="21"/>
        <v>3798881.9559599999</v>
      </c>
      <c r="H109" s="76">
        <f t="shared" si="21"/>
        <v>2635675.9365300001</v>
      </c>
      <c r="I109" s="76">
        <f t="shared" si="21"/>
        <v>3431091.9497400001</v>
      </c>
      <c r="J109" s="76">
        <f t="shared" si="21"/>
        <v>3874725.3363000001</v>
      </c>
      <c r="K109" s="76">
        <f t="shared" si="21"/>
        <v>3826384.5192299997</v>
      </c>
      <c r="L109" s="76">
        <f t="shared" si="21"/>
        <v>3901075.2771899998</v>
      </c>
      <c r="M109" s="76">
        <f t="shared" si="21"/>
        <v>3711775.1579999998</v>
      </c>
      <c r="N109" s="76">
        <f t="shared" si="21"/>
        <v>3477284.79189</v>
      </c>
      <c r="O109" s="76">
        <f t="shared" si="21"/>
        <v>3956113.5131699997</v>
      </c>
      <c r="P109" s="76">
        <f t="shared" si="21"/>
        <v>3645964.9726499999</v>
      </c>
      <c r="Q109" s="76">
        <f t="shared" si="14"/>
        <v>44081881.514579996</v>
      </c>
    </row>
    <row r="110" spans="1:17" x14ac:dyDescent="0.2">
      <c r="A110" s="65">
        <v>10</v>
      </c>
      <c r="B110" s="11" t="s">
        <v>24</v>
      </c>
      <c r="C110" s="65" t="s">
        <v>25</v>
      </c>
      <c r="D110" s="82">
        <v>1.03467</v>
      </c>
      <c r="E110" s="76">
        <f t="shared" ref="E110:P110" si="22">$D110*E19</f>
        <v>2246473.4346599998</v>
      </c>
      <c r="F110" s="76">
        <f t="shared" si="22"/>
        <v>2798177.0680499999</v>
      </c>
      <c r="G110" s="76">
        <f t="shared" si="22"/>
        <v>2389240.3052699999</v>
      </c>
      <c r="H110" s="76">
        <f t="shared" si="22"/>
        <v>3103073.62365</v>
      </c>
      <c r="I110" s="76">
        <f t="shared" si="22"/>
        <v>3237127.5381899998</v>
      </c>
      <c r="J110" s="76">
        <f t="shared" si="22"/>
        <v>3218086.50618</v>
      </c>
      <c r="K110" s="76">
        <f t="shared" si="22"/>
        <v>4065150.1417799997</v>
      </c>
      <c r="L110" s="76">
        <f t="shared" si="22"/>
        <v>3546851.8640100001</v>
      </c>
      <c r="M110" s="76">
        <f t="shared" si="22"/>
        <v>3239635.5782699999</v>
      </c>
      <c r="N110" s="76">
        <f t="shared" si="22"/>
        <v>3087370.4370599999</v>
      </c>
      <c r="O110" s="76">
        <f t="shared" si="22"/>
        <v>3413338.04721</v>
      </c>
      <c r="P110" s="76">
        <f t="shared" si="22"/>
        <v>3005253.8525100001</v>
      </c>
      <c r="Q110" s="76">
        <f t="shared" si="14"/>
        <v>37349778.396839991</v>
      </c>
    </row>
    <row r="111" spans="1:17" x14ac:dyDescent="0.2">
      <c r="A111" s="65">
        <v>11</v>
      </c>
      <c r="B111" s="25" t="s">
        <v>26</v>
      </c>
      <c r="C111" s="65" t="s">
        <v>27</v>
      </c>
      <c r="D111" s="82">
        <v>1.0785</v>
      </c>
      <c r="E111" s="76">
        <f t="shared" ref="E111:P111" si="23">$D111*E20</f>
        <v>659132.82449999999</v>
      </c>
      <c r="F111" s="76">
        <f t="shared" si="23"/>
        <v>601961.53949999996</v>
      </c>
      <c r="G111" s="76">
        <f t="shared" si="23"/>
        <v>546933.23400000005</v>
      </c>
      <c r="H111" s="76">
        <f t="shared" si="23"/>
        <v>533196.37950000004</v>
      </c>
      <c r="I111" s="76">
        <f t="shared" si="23"/>
        <v>448750.908</v>
      </c>
      <c r="J111" s="76">
        <f t="shared" si="23"/>
        <v>400014.57150000002</v>
      </c>
      <c r="K111" s="76">
        <f t="shared" si="23"/>
        <v>368601.10200000001</v>
      </c>
      <c r="L111" s="76">
        <f t="shared" si="23"/>
        <v>318045.33600000001</v>
      </c>
      <c r="M111" s="76">
        <f t="shared" si="23"/>
        <v>352190.64600000001</v>
      </c>
      <c r="N111" s="76">
        <f t="shared" si="23"/>
        <v>363537.54450000002</v>
      </c>
      <c r="O111" s="76">
        <f t="shared" si="23"/>
        <v>415470.55499999999</v>
      </c>
      <c r="P111" s="76">
        <f t="shared" si="23"/>
        <v>518011.09950000001</v>
      </c>
      <c r="Q111" s="76">
        <f t="shared" si="14"/>
        <v>5525845.7400000002</v>
      </c>
    </row>
    <row r="112" spans="1:17" x14ac:dyDescent="0.2">
      <c r="A112" s="65">
        <v>12</v>
      </c>
      <c r="B112" s="11" t="s">
        <v>28</v>
      </c>
      <c r="C112" s="65" t="s">
        <v>29</v>
      </c>
      <c r="D112" s="82">
        <v>1.0785</v>
      </c>
      <c r="E112" s="76">
        <f t="shared" ref="E112:P112" si="24">$D112*E21</f>
        <v>112113.46950117238</v>
      </c>
      <c r="F112" s="76">
        <f t="shared" si="24"/>
        <v>114985.22508630012</v>
      </c>
      <c r="G112" s="76">
        <f t="shared" si="24"/>
        <v>117788.05294903886</v>
      </c>
      <c r="H112" s="76">
        <f t="shared" si="24"/>
        <v>365311.61798139859</v>
      </c>
      <c r="I112" s="76">
        <f t="shared" si="24"/>
        <v>457536.90264930367</v>
      </c>
      <c r="J112" s="76">
        <f t="shared" si="24"/>
        <v>578610.31901211001</v>
      </c>
      <c r="K112" s="76">
        <f t="shared" si="24"/>
        <v>600645.42138562188</v>
      </c>
      <c r="L112" s="76">
        <f t="shared" si="24"/>
        <v>452282.46529656433</v>
      </c>
      <c r="M112" s="76">
        <f t="shared" si="24"/>
        <v>447720.12291871</v>
      </c>
      <c r="N112" s="76">
        <f t="shared" si="24"/>
        <v>388690.45993600885</v>
      </c>
      <c r="O112" s="76">
        <f t="shared" si="24"/>
        <v>308791.97637875652</v>
      </c>
      <c r="P112" s="76">
        <f t="shared" si="24"/>
        <v>196995.592426827</v>
      </c>
      <c r="Q112" s="76">
        <f t="shared" si="14"/>
        <v>4141471.6255218121</v>
      </c>
    </row>
    <row r="113" spans="1:17" x14ac:dyDescent="0.2">
      <c r="A113" s="65">
        <v>13</v>
      </c>
      <c r="B113" s="11" t="s">
        <v>30</v>
      </c>
      <c r="C113" s="65" t="s">
        <v>31</v>
      </c>
      <c r="D113" s="82">
        <v>1.0785</v>
      </c>
      <c r="E113" s="76">
        <f t="shared" ref="E113:P113" si="25">$D113*E22</f>
        <v>119150806.44152439</v>
      </c>
      <c r="F113" s="76">
        <f t="shared" si="25"/>
        <v>115244339.96901678</v>
      </c>
      <c r="G113" s="76">
        <f t="shared" si="25"/>
        <v>109688298.95938943</v>
      </c>
      <c r="H113" s="76">
        <f t="shared" si="25"/>
        <v>103010429.72014715</v>
      </c>
      <c r="I113" s="76">
        <f t="shared" si="25"/>
        <v>109745421.77551877</v>
      </c>
      <c r="J113" s="76">
        <f t="shared" si="25"/>
        <v>136661308.14721718</v>
      </c>
      <c r="K113" s="76">
        <f t="shared" si="25"/>
        <v>163465226.58551228</v>
      </c>
      <c r="L113" s="76">
        <f t="shared" si="25"/>
        <v>155533134.46522868</v>
      </c>
      <c r="M113" s="76">
        <f t="shared" si="25"/>
        <v>161886474.48815358</v>
      </c>
      <c r="N113" s="76">
        <f t="shared" si="25"/>
        <v>131861339.43121263</v>
      </c>
      <c r="O113" s="76">
        <f t="shared" si="25"/>
        <v>114559477.40005946</v>
      </c>
      <c r="P113" s="76">
        <f t="shared" si="25"/>
        <v>109048464.93187842</v>
      </c>
      <c r="Q113" s="76">
        <f t="shared" si="14"/>
        <v>1529854722.3148587</v>
      </c>
    </row>
    <row r="114" spans="1:17" x14ac:dyDescent="0.2">
      <c r="A114" s="65">
        <v>14</v>
      </c>
      <c r="B114" s="11" t="s">
        <v>32</v>
      </c>
      <c r="C114" s="65" t="s">
        <v>33</v>
      </c>
      <c r="D114" s="82">
        <v>1.0512300000000001</v>
      </c>
      <c r="E114" s="76">
        <f t="shared" ref="E114:P114" si="26">$D114*E23</f>
        <v>2614199.8152300003</v>
      </c>
      <c r="F114" s="76">
        <f t="shared" si="26"/>
        <v>2428591.4927400001</v>
      </c>
      <c r="G114" s="76">
        <f t="shared" si="26"/>
        <v>2472084.0315300003</v>
      </c>
      <c r="H114" s="76">
        <f t="shared" si="26"/>
        <v>2056845.0278400001</v>
      </c>
      <c r="I114" s="76">
        <f t="shared" si="26"/>
        <v>2480583.2260800004</v>
      </c>
      <c r="J114" s="76">
        <f t="shared" si="26"/>
        <v>3147475.1282400005</v>
      </c>
      <c r="K114" s="76">
        <f t="shared" si="26"/>
        <v>3752620.9338900005</v>
      </c>
      <c r="L114" s="76">
        <f t="shared" si="26"/>
        <v>3885558.4284600005</v>
      </c>
      <c r="M114" s="76">
        <f t="shared" si="26"/>
        <v>3671109.6109200004</v>
      </c>
      <c r="N114" s="76">
        <f t="shared" si="26"/>
        <v>2880751.7964900001</v>
      </c>
      <c r="O114" s="76">
        <f t="shared" si="26"/>
        <v>2387173.0307400003</v>
      </c>
      <c r="P114" s="76">
        <f t="shared" si="26"/>
        <v>2211741.6658800002</v>
      </c>
      <c r="Q114" s="76">
        <f t="shared" si="14"/>
        <v>33988734.188040003</v>
      </c>
    </row>
    <row r="115" spans="1:17" x14ac:dyDescent="0.2">
      <c r="A115" s="65">
        <v>15</v>
      </c>
      <c r="B115" s="11" t="s">
        <v>34</v>
      </c>
      <c r="C115" s="65" t="s">
        <v>35</v>
      </c>
      <c r="D115" s="82">
        <v>1.0785</v>
      </c>
      <c r="E115" s="76">
        <f t="shared" ref="E115:P115" si="27">$D115*E24</f>
        <v>34793053.035274781</v>
      </c>
      <c r="F115" s="76">
        <f t="shared" si="27"/>
        <v>36717960.86007303</v>
      </c>
      <c r="G115" s="76">
        <f t="shared" si="27"/>
        <v>37748774.043910265</v>
      </c>
      <c r="H115" s="76">
        <f t="shared" si="27"/>
        <v>35096308.595616445</v>
      </c>
      <c r="I115" s="76">
        <f t="shared" si="27"/>
        <v>31274831.102462128</v>
      </c>
      <c r="J115" s="76">
        <f t="shared" si="27"/>
        <v>37913233.93783696</v>
      </c>
      <c r="K115" s="76">
        <f t="shared" si="27"/>
        <v>41952239.625744425</v>
      </c>
      <c r="L115" s="76">
        <f t="shared" si="27"/>
        <v>42746022.595235758</v>
      </c>
      <c r="M115" s="76">
        <f t="shared" si="27"/>
        <v>45242032.424035832</v>
      </c>
      <c r="N115" s="76">
        <f t="shared" si="27"/>
        <v>39830816.862196125</v>
      </c>
      <c r="O115" s="76">
        <f t="shared" si="27"/>
        <v>39816304.063727282</v>
      </c>
      <c r="P115" s="76">
        <f t="shared" si="27"/>
        <v>35286985.294500001</v>
      </c>
      <c r="Q115" s="76">
        <f t="shared" si="14"/>
        <v>458418562.44061297</v>
      </c>
    </row>
    <row r="116" spans="1:17" x14ac:dyDescent="0.2">
      <c r="A116" s="65">
        <v>16</v>
      </c>
      <c r="B116" s="11" t="s">
        <v>36</v>
      </c>
      <c r="C116" s="65" t="s">
        <v>37</v>
      </c>
      <c r="D116" s="82">
        <v>1.0512300000000001</v>
      </c>
      <c r="E116" s="76">
        <f t="shared" ref="E116:P116" si="28">$D116*E25</f>
        <v>15100691.884320002</v>
      </c>
      <c r="F116" s="76">
        <f t="shared" si="28"/>
        <v>15337494.056580001</v>
      </c>
      <c r="G116" s="76">
        <f t="shared" si="28"/>
        <v>14992688.514120001</v>
      </c>
      <c r="H116" s="76">
        <f t="shared" si="28"/>
        <v>14860363.886640001</v>
      </c>
      <c r="I116" s="76">
        <f t="shared" si="28"/>
        <v>14152579.137480002</v>
      </c>
      <c r="J116" s="76">
        <f t="shared" si="28"/>
        <v>16342145.106510002</v>
      </c>
      <c r="K116" s="76">
        <f t="shared" si="28"/>
        <v>16961291.193300001</v>
      </c>
      <c r="L116" s="76">
        <f t="shared" si="28"/>
        <v>16887647.275650002</v>
      </c>
      <c r="M116" s="76">
        <f t="shared" si="28"/>
        <v>17983835.229060002</v>
      </c>
      <c r="N116" s="76">
        <f t="shared" si="28"/>
        <v>15288892.539990002</v>
      </c>
      <c r="O116" s="76">
        <f t="shared" si="28"/>
        <v>15304624.196940001</v>
      </c>
      <c r="P116" s="76">
        <f t="shared" si="28"/>
        <v>14280686.230200002</v>
      </c>
      <c r="Q116" s="76">
        <f t="shared" si="14"/>
        <v>187492939.25079</v>
      </c>
    </row>
    <row r="117" spans="1:17" x14ac:dyDescent="0.2">
      <c r="A117" s="65">
        <v>17</v>
      </c>
      <c r="B117" s="11" t="s">
        <v>38</v>
      </c>
      <c r="C117" s="65" t="s">
        <v>39</v>
      </c>
      <c r="D117" s="82">
        <v>1.0266900000000001</v>
      </c>
      <c r="E117" s="76">
        <f t="shared" ref="E117:P117" si="29">$D117*E26</f>
        <v>639405.07827000006</v>
      </c>
      <c r="F117" s="76">
        <f t="shared" si="29"/>
        <v>500246.48898000002</v>
      </c>
      <c r="G117" s="76">
        <f t="shared" si="29"/>
        <v>642892.74420000007</v>
      </c>
      <c r="H117" s="76">
        <f t="shared" si="29"/>
        <v>595646.52378000005</v>
      </c>
      <c r="I117" s="76">
        <f t="shared" si="29"/>
        <v>444864.77700000006</v>
      </c>
      <c r="J117" s="76">
        <f t="shared" si="29"/>
        <v>679452.14841000002</v>
      </c>
      <c r="K117" s="76">
        <f t="shared" si="29"/>
        <v>682113.32889000012</v>
      </c>
      <c r="L117" s="76">
        <f t="shared" si="29"/>
        <v>691163.60124000011</v>
      </c>
      <c r="M117" s="76">
        <f t="shared" si="29"/>
        <v>802535.8523700001</v>
      </c>
      <c r="N117" s="76">
        <f t="shared" si="29"/>
        <v>739102.83741000004</v>
      </c>
      <c r="O117" s="76">
        <f t="shared" si="29"/>
        <v>790499.96550000005</v>
      </c>
      <c r="P117" s="76">
        <f t="shared" si="29"/>
        <v>696863.78412000008</v>
      </c>
      <c r="Q117" s="76">
        <f t="shared" si="14"/>
        <v>7904787.1301700007</v>
      </c>
    </row>
    <row r="118" spans="1:17" x14ac:dyDescent="0.2">
      <c r="A118" s="65">
        <v>18</v>
      </c>
      <c r="B118" s="11" t="s">
        <v>40</v>
      </c>
      <c r="C118" s="65" t="s">
        <v>41</v>
      </c>
      <c r="D118" s="82">
        <v>1.0266900000000001</v>
      </c>
      <c r="E118" s="76">
        <f t="shared" ref="E118:P118" si="30">$D118*E27</f>
        <v>24676205.650110003</v>
      </c>
      <c r="F118" s="76">
        <f t="shared" si="30"/>
        <v>13919806.552050002</v>
      </c>
      <c r="G118" s="76">
        <f t="shared" si="30"/>
        <v>28713164.077080004</v>
      </c>
      <c r="H118" s="76">
        <f t="shared" si="30"/>
        <v>29917379.044980004</v>
      </c>
      <c r="I118" s="76">
        <f t="shared" si="30"/>
        <v>26254987.930710003</v>
      </c>
      <c r="J118" s="76">
        <f t="shared" si="30"/>
        <v>29332058.969220001</v>
      </c>
      <c r="K118" s="76">
        <f t="shared" si="30"/>
        <v>29206704.226980004</v>
      </c>
      <c r="L118" s="76">
        <f t="shared" si="30"/>
        <v>27142025.503530003</v>
      </c>
      <c r="M118" s="76">
        <f t="shared" si="30"/>
        <v>29426632.518570002</v>
      </c>
      <c r="N118" s="76">
        <f t="shared" si="30"/>
        <v>28618294.841010004</v>
      </c>
      <c r="O118" s="76">
        <f t="shared" si="30"/>
        <v>27560872.929240003</v>
      </c>
      <c r="P118" s="76">
        <f t="shared" si="30"/>
        <v>28271374.236630004</v>
      </c>
      <c r="Q118" s="76">
        <f t="shared" si="14"/>
        <v>323039506.48011005</v>
      </c>
    </row>
    <row r="119" spans="1:17" x14ac:dyDescent="0.2">
      <c r="A119" s="65">
        <v>19</v>
      </c>
      <c r="B119" s="11" t="s">
        <v>42</v>
      </c>
      <c r="C119" s="65" t="s">
        <v>43</v>
      </c>
      <c r="D119" s="82">
        <v>1.0785</v>
      </c>
      <c r="E119" s="76">
        <f t="shared" ref="E119:P119" si="31">$D119*E28</f>
        <v>2840489.6685000001</v>
      </c>
      <c r="F119" s="76">
        <f t="shared" si="31"/>
        <v>2471752.6754999999</v>
      </c>
      <c r="G119" s="76">
        <f t="shared" si="31"/>
        <v>2498299.9530000002</v>
      </c>
      <c r="H119" s="76">
        <f t="shared" si="31"/>
        <v>2220304.7145000002</v>
      </c>
      <c r="I119" s="76">
        <f t="shared" si="31"/>
        <v>2111135.7089999998</v>
      </c>
      <c r="J119" s="76">
        <f t="shared" si="31"/>
        <v>1949055.4935000001</v>
      </c>
      <c r="K119" s="76">
        <f t="shared" si="31"/>
        <v>2073669.6975</v>
      </c>
      <c r="L119" s="76">
        <f t="shared" si="31"/>
        <v>2222145.7140000002</v>
      </c>
      <c r="M119" s="76">
        <f t="shared" si="31"/>
        <v>2326559.6129999999</v>
      </c>
      <c r="N119" s="76">
        <f t="shared" si="31"/>
        <v>2603259.5729999999</v>
      </c>
      <c r="O119" s="76">
        <f t="shared" si="31"/>
        <v>2708608.5315</v>
      </c>
      <c r="P119" s="76">
        <f t="shared" si="31"/>
        <v>2910139.1984999999</v>
      </c>
      <c r="Q119" s="76">
        <f t="shared" si="14"/>
        <v>28935420.541499998</v>
      </c>
    </row>
    <row r="120" spans="1:17" x14ac:dyDescent="0.2">
      <c r="A120" s="65">
        <v>20</v>
      </c>
      <c r="B120" s="11" t="s">
        <v>44</v>
      </c>
      <c r="C120" s="65" t="s">
        <v>45</v>
      </c>
      <c r="D120" s="82">
        <v>1.0291600000000001</v>
      </c>
      <c r="E120" s="76">
        <f t="shared" ref="E120:P120" si="32">$D120*E29</f>
        <v>712084.03728000005</v>
      </c>
      <c r="F120" s="76">
        <f t="shared" si="32"/>
        <v>753329.68260000006</v>
      </c>
      <c r="G120" s="76">
        <f t="shared" si="32"/>
        <v>708021.94276000001</v>
      </c>
      <c r="H120" s="76">
        <f t="shared" si="32"/>
        <v>577299.0687200001</v>
      </c>
      <c r="I120" s="76">
        <f t="shared" si="32"/>
        <v>464265.39676000003</v>
      </c>
      <c r="J120" s="76">
        <f t="shared" si="32"/>
        <v>714680.60796000005</v>
      </c>
      <c r="K120" s="76">
        <f t="shared" si="32"/>
        <v>725696.73660000006</v>
      </c>
      <c r="L120" s="76">
        <f t="shared" si="32"/>
        <v>655952.62172000005</v>
      </c>
      <c r="M120" s="76">
        <f t="shared" si="32"/>
        <v>674904.6031200001</v>
      </c>
      <c r="N120" s="76">
        <f t="shared" si="32"/>
        <v>656000.67480523628</v>
      </c>
      <c r="O120" s="76">
        <f t="shared" si="32"/>
        <v>680229.47696</v>
      </c>
      <c r="P120" s="76">
        <f t="shared" si="32"/>
        <v>529871.25928</v>
      </c>
      <c r="Q120" s="76">
        <f t="shared" si="14"/>
        <v>7852336.1085652364</v>
      </c>
    </row>
    <row r="121" spans="1:17" x14ac:dyDescent="0.2">
      <c r="A121" s="65">
        <v>21</v>
      </c>
      <c r="B121" s="11" t="s">
        <v>46</v>
      </c>
      <c r="C121" s="65" t="s">
        <v>47</v>
      </c>
      <c r="D121" s="82">
        <v>1.0266900000000001</v>
      </c>
      <c r="E121" s="76">
        <f t="shared" ref="E121:P121" si="33">$D121*E30</f>
        <v>1508936.5599000002</v>
      </c>
      <c r="F121" s="76">
        <f t="shared" si="33"/>
        <v>1438164.7648200002</v>
      </c>
      <c r="G121" s="76">
        <f t="shared" si="33"/>
        <v>1364537.7448500001</v>
      </c>
      <c r="H121" s="76">
        <f t="shared" si="33"/>
        <v>1011738.31353</v>
      </c>
      <c r="I121" s="76">
        <f t="shared" si="33"/>
        <v>812876.67405000003</v>
      </c>
      <c r="J121" s="76">
        <f t="shared" si="33"/>
        <v>1171143.2296200001</v>
      </c>
      <c r="K121" s="76">
        <f t="shared" si="33"/>
        <v>1165433.8065300002</v>
      </c>
      <c r="L121" s="76">
        <f t="shared" si="33"/>
        <v>1192963.4721900001</v>
      </c>
      <c r="M121" s="76">
        <f t="shared" si="33"/>
        <v>1284710.5439700002</v>
      </c>
      <c r="N121" s="76">
        <f t="shared" si="33"/>
        <v>1098652.0454629157</v>
      </c>
      <c r="O121" s="76">
        <f t="shared" si="33"/>
        <v>1301386.0429500001</v>
      </c>
      <c r="P121" s="76">
        <f t="shared" si="33"/>
        <v>960265.21038000006</v>
      </c>
      <c r="Q121" s="76">
        <f t="shared" si="14"/>
        <v>14310808.408252917</v>
      </c>
    </row>
    <row r="122" spans="1:17" x14ac:dyDescent="0.2">
      <c r="A122" s="65">
        <v>22</v>
      </c>
      <c r="B122" s="11" t="s">
        <v>48</v>
      </c>
      <c r="C122" s="65" t="s">
        <v>49</v>
      </c>
      <c r="D122" s="82">
        <v>1.0266900000000001</v>
      </c>
      <c r="E122" s="76">
        <f t="shared" ref="E122:P122" si="34">$D122*E31</f>
        <v>26841275.148450002</v>
      </c>
      <c r="F122" s="76">
        <f t="shared" si="34"/>
        <v>25550041.016220003</v>
      </c>
      <c r="G122" s="76">
        <f t="shared" si="34"/>
        <v>22022092.904070001</v>
      </c>
      <c r="H122" s="76">
        <f t="shared" si="34"/>
        <v>21506755.098780002</v>
      </c>
      <c r="I122" s="76">
        <f t="shared" si="34"/>
        <v>22304100.006510001</v>
      </c>
      <c r="J122" s="76">
        <f t="shared" si="34"/>
        <v>25536154.0688814</v>
      </c>
      <c r="K122" s="76">
        <f t="shared" si="34"/>
        <v>24696882.124085851</v>
      </c>
      <c r="L122" s="76">
        <f t="shared" si="34"/>
        <v>25355518.03007685</v>
      </c>
      <c r="M122" s="76">
        <f t="shared" si="34"/>
        <v>22822721.361491103</v>
      </c>
      <c r="N122" s="76">
        <f t="shared" si="34"/>
        <v>22070549.592000004</v>
      </c>
      <c r="O122" s="76">
        <f t="shared" si="34"/>
        <v>21329841.011430003</v>
      </c>
      <c r="P122" s="76">
        <f t="shared" si="34"/>
        <v>25937375.219070002</v>
      </c>
      <c r="Q122" s="76">
        <f t="shared" si="14"/>
        <v>285973305.58106524</v>
      </c>
    </row>
    <row r="123" spans="1:17" x14ac:dyDescent="0.2">
      <c r="A123" s="65">
        <v>23</v>
      </c>
      <c r="B123" s="11" t="s">
        <v>50</v>
      </c>
      <c r="C123" s="65" t="s">
        <v>51</v>
      </c>
      <c r="D123" s="82">
        <v>1.0785</v>
      </c>
      <c r="E123" s="76">
        <f t="shared" ref="E123:P123" si="35">$D123*E32</f>
        <v>287285.4375</v>
      </c>
      <c r="F123" s="76">
        <f t="shared" si="35"/>
        <v>12225.876</v>
      </c>
      <c r="G123" s="76">
        <f t="shared" si="35"/>
        <v>11936.838</v>
      </c>
      <c r="H123" s="76">
        <f t="shared" si="35"/>
        <v>8948.3145000000004</v>
      </c>
      <c r="I123" s="76">
        <f t="shared" si="35"/>
        <v>5933.9070000000002</v>
      </c>
      <c r="J123" s="76">
        <f t="shared" si="35"/>
        <v>6521.6895000000004</v>
      </c>
      <c r="K123" s="76">
        <f t="shared" si="35"/>
        <v>6129.1154999999999</v>
      </c>
      <c r="L123" s="76">
        <f t="shared" si="35"/>
        <v>6588.5564999999997</v>
      </c>
      <c r="M123" s="76">
        <f t="shared" si="35"/>
        <v>7327.3289999999997</v>
      </c>
      <c r="N123" s="76">
        <f t="shared" si="35"/>
        <v>8055.3164999999999</v>
      </c>
      <c r="O123" s="76">
        <f t="shared" si="35"/>
        <v>525539.02950000006</v>
      </c>
      <c r="P123" s="76">
        <f t="shared" si="35"/>
        <v>835204.42050000001</v>
      </c>
      <c r="Q123" s="76">
        <f t="shared" si="14"/>
        <v>1721695.83</v>
      </c>
    </row>
    <row r="124" spans="1:17" x14ac:dyDescent="0.2">
      <c r="A124" s="65">
        <v>24</v>
      </c>
      <c r="B124" s="11" t="s">
        <v>52</v>
      </c>
      <c r="C124" s="65" t="s">
        <v>53</v>
      </c>
      <c r="D124" s="82">
        <v>1.0512300000000001</v>
      </c>
      <c r="E124" s="76">
        <f t="shared" ref="E124:P124" si="36">$D124*E33</f>
        <v>3255596.2362000002</v>
      </c>
      <c r="F124" s="76">
        <f t="shared" si="36"/>
        <v>3219479.1270900005</v>
      </c>
      <c r="G124" s="76">
        <f t="shared" si="36"/>
        <v>3092835.3465300002</v>
      </c>
      <c r="H124" s="76">
        <f t="shared" si="36"/>
        <v>5079414.0587100005</v>
      </c>
      <c r="I124" s="76">
        <f t="shared" si="36"/>
        <v>5582798.697900001</v>
      </c>
      <c r="J124" s="76">
        <f t="shared" si="36"/>
        <v>6723243.4343100004</v>
      </c>
      <c r="K124" s="76">
        <f t="shared" si="36"/>
        <v>6141820.7360700006</v>
      </c>
      <c r="L124" s="76">
        <f t="shared" si="36"/>
        <v>6365172.4204800008</v>
      </c>
      <c r="M124" s="76">
        <f t="shared" si="36"/>
        <v>6148647.4236900005</v>
      </c>
      <c r="N124" s="76">
        <f t="shared" si="36"/>
        <v>3802638.4572900003</v>
      </c>
      <c r="O124" s="76">
        <f t="shared" si="36"/>
        <v>3085175.0335200005</v>
      </c>
      <c r="P124" s="76">
        <f t="shared" si="36"/>
        <v>3193078.5368700004</v>
      </c>
      <c r="Q124" s="76">
        <f t="shared" si="14"/>
        <v>55689899.508660004</v>
      </c>
    </row>
    <row r="125" spans="1:17" x14ac:dyDescent="0.2">
      <c r="A125" s="65">
        <v>25</v>
      </c>
      <c r="B125" s="11" t="s">
        <v>54</v>
      </c>
      <c r="C125" s="65" t="s">
        <v>55</v>
      </c>
      <c r="D125" s="82">
        <v>1.0266900000000001</v>
      </c>
      <c r="E125" s="76">
        <f t="shared" ref="E125:P125" si="37">$D125*E34</f>
        <v>1373019.2309400002</v>
      </c>
      <c r="F125" s="76">
        <f t="shared" si="37"/>
        <v>877099.21362000005</v>
      </c>
      <c r="G125" s="76">
        <f t="shared" si="37"/>
        <v>1381362.1138800001</v>
      </c>
      <c r="H125" s="76">
        <f t="shared" si="37"/>
        <v>1396595.1134100002</v>
      </c>
      <c r="I125" s="76">
        <f t="shared" si="37"/>
        <v>779995.90011000005</v>
      </c>
      <c r="J125" s="76">
        <f t="shared" si="37"/>
        <v>1442702.7346200002</v>
      </c>
      <c r="K125" s="76">
        <f t="shared" si="37"/>
        <v>1518842.0650200001</v>
      </c>
      <c r="L125" s="76">
        <f t="shared" si="37"/>
        <v>1496138.8690500001</v>
      </c>
      <c r="M125" s="76">
        <f t="shared" si="37"/>
        <v>1801427.1939300001</v>
      </c>
      <c r="N125" s="76">
        <f t="shared" si="37"/>
        <v>1660027.3403700001</v>
      </c>
      <c r="O125" s="76">
        <f t="shared" si="37"/>
        <v>1760710.7219100001</v>
      </c>
      <c r="P125" s="76">
        <f t="shared" si="37"/>
        <v>1826248.4513700001</v>
      </c>
      <c r="Q125" s="76">
        <f t="shared" si="14"/>
        <v>17314168.948229998</v>
      </c>
    </row>
    <row r="126" spans="1:17" x14ac:dyDescent="0.2">
      <c r="A126" s="65">
        <v>26</v>
      </c>
      <c r="B126" s="11" t="s">
        <v>56</v>
      </c>
      <c r="C126" s="65" t="s">
        <v>57</v>
      </c>
      <c r="D126" s="82">
        <v>1.0266900000000001</v>
      </c>
      <c r="E126" s="76">
        <f t="shared" ref="E126:P126" si="38">$D126*E35</f>
        <v>5351801.2957500005</v>
      </c>
      <c r="F126" s="76">
        <f t="shared" si="38"/>
        <v>2244737.5622700001</v>
      </c>
      <c r="G126" s="76">
        <f t="shared" si="38"/>
        <v>6656630.8569600005</v>
      </c>
      <c r="H126" s="76">
        <f t="shared" si="38"/>
        <v>4504637.2824600004</v>
      </c>
      <c r="I126" s="76">
        <f t="shared" si="38"/>
        <v>4233936.0903000003</v>
      </c>
      <c r="J126" s="76">
        <f t="shared" si="38"/>
        <v>6612065.3241300005</v>
      </c>
      <c r="K126" s="76">
        <f t="shared" si="38"/>
        <v>6959005.4356200006</v>
      </c>
      <c r="L126" s="76">
        <f t="shared" si="38"/>
        <v>6698831.9227200011</v>
      </c>
      <c r="M126" s="76">
        <f t="shared" si="38"/>
        <v>7514720.9052300006</v>
      </c>
      <c r="N126" s="76">
        <f t="shared" si="38"/>
        <v>7246657.2796800006</v>
      </c>
      <c r="O126" s="76">
        <f t="shared" si="38"/>
        <v>6389492.2791000009</v>
      </c>
      <c r="P126" s="76">
        <f t="shared" si="38"/>
        <v>6554209.2892500004</v>
      </c>
      <c r="Q126" s="76">
        <f t="shared" si="14"/>
        <v>70966725.523469999</v>
      </c>
    </row>
    <row r="127" spans="1:17" x14ac:dyDescent="0.2">
      <c r="A127" s="65">
        <v>27</v>
      </c>
      <c r="B127" s="11" t="s">
        <v>58</v>
      </c>
      <c r="C127" s="65" t="s">
        <v>59</v>
      </c>
      <c r="D127" s="82">
        <v>1.0266900000000001</v>
      </c>
      <c r="E127" s="76">
        <f t="shared" ref="E127:P127" si="39">$D127*E36</f>
        <v>16615550.550900001</v>
      </c>
      <c r="F127" s="76">
        <f t="shared" si="39"/>
        <v>16019765.423970001</v>
      </c>
      <c r="G127" s="76">
        <f t="shared" si="39"/>
        <v>15782462.457510002</v>
      </c>
      <c r="H127" s="76">
        <f t="shared" si="39"/>
        <v>11619669.824070001</v>
      </c>
      <c r="I127" s="76">
        <f t="shared" si="39"/>
        <v>10029860.892870001</v>
      </c>
      <c r="J127" s="76">
        <f t="shared" si="39"/>
        <v>14235501.406770002</v>
      </c>
      <c r="K127" s="76">
        <f t="shared" si="39"/>
        <v>13772508.364440002</v>
      </c>
      <c r="L127" s="76">
        <f t="shared" si="39"/>
        <v>14358263.756760001</v>
      </c>
      <c r="M127" s="76">
        <f t="shared" si="39"/>
        <v>14726524.112790002</v>
      </c>
      <c r="N127" s="76">
        <f t="shared" si="39"/>
        <v>12804108.689190002</v>
      </c>
      <c r="O127" s="76">
        <f t="shared" si="39"/>
        <v>14362439.304990001</v>
      </c>
      <c r="P127" s="76">
        <f t="shared" si="39"/>
        <v>11628081.495240001</v>
      </c>
      <c r="Q127" s="76">
        <f t="shared" si="14"/>
        <v>165954736.27950004</v>
      </c>
    </row>
    <row r="128" spans="1:17" x14ac:dyDescent="0.2">
      <c r="A128" s="65">
        <v>28</v>
      </c>
      <c r="B128" s="11" t="s">
        <v>60</v>
      </c>
      <c r="C128" s="65" t="s">
        <v>61</v>
      </c>
      <c r="D128" s="82">
        <v>1.0266900000000001</v>
      </c>
      <c r="E128" s="76">
        <f t="shared" ref="E128:P128" si="40">$D128*E37</f>
        <v>0</v>
      </c>
      <c r="F128" s="76">
        <f t="shared" si="40"/>
        <v>720387.30540000007</v>
      </c>
      <c r="G128" s="76">
        <f t="shared" si="40"/>
        <v>1575062.5827300001</v>
      </c>
      <c r="H128" s="76">
        <f t="shared" si="40"/>
        <v>620879.48391000007</v>
      </c>
      <c r="I128" s="76">
        <f t="shared" si="40"/>
        <v>5026676.2933800006</v>
      </c>
      <c r="J128" s="76">
        <f t="shared" si="40"/>
        <v>9628285.4730300009</v>
      </c>
      <c r="K128" s="76">
        <f t="shared" si="40"/>
        <v>12140186.25372</v>
      </c>
      <c r="L128" s="76">
        <f t="shared" si="40"/>
        <v>12344614.606380001</v>
      </c>
      <c r="M128" s="76">
        <f t="shared" si="40"/>
        <v>9946082.9888700005</v>
      </c>
      <c r="N128" s="76">
        <f t="shared" si="40"/>
        <v>5161644.9607800003</v>
      </c>
      <c r="O128" s="76">
        <f t="shared" si="40"/>
        <v>651482.03274000005</v>
      </c>
      <c r="P128" s="76">
        <f t="shared" si="40"/>
        <v>0</v>
      </c>
      <c r="Q128" s="76">
        <f t="shared" si="14"/>
        <v>57815301.980940007</v>
      </c>
    </row>
    <row r="129" spans="1:17" x14ac:dyDescent="0.2">
      <c r="A129" s="65">
        <v>29</v>
      </c>
      <c r="B129" s="11" t="s">
        <v>62</v>
      </c>
      <c r="C129" s="65" t="s">
        <v>63</v>
      </c>
      <c r="D129" s="82">
        <v>1.0785</v>
      </c>
      <c r="E129" s="76">
        <f t="shared" ref="E129:P129" si="41">$D129*E38</f>
        <v>15651788.465909015</v>
      </c>
      <c r="F129" s="76">
        <f t="shared" si="41"/>
        <v>17250757.466909017</v>
      </c>
      <c r="G129" s="76">
        <f t="shared" si="41"/>
        <v>16130410.588409016</v>
      </c>
      <c r="H129" s="76">
        <f t="shared" si="41"/>
        <v>10401352.799909016</v>
      </c>
      <c r="I129" s="76">
        <f t="shared" si="41"/>
        <v>9432402.0309798252</v>
      </c>
      <c r="J129" s="76">
        <f t="shared" si="41"/>
        <v>14319071.650105672</v>
      </c>
      <c r="K129" s="76">
        <f t="shared" si="41"/>
        <v>18148982.854704306</v>
      </c>
      <c r="L129" s="76">
        <f t="shared" si="41"/>
        <v>18439171.574150976</v>
      </c>
      <c r="M129" s="76">
        <f t="shared" si="41"/>
        <v>20689820.818826988</v>
      </c>
      <c r="N129" s="76">
        <f t="shared" si="41"/>
        <v>15380361.040456317</v>
      </c>
      <c r="O129" s="76">
        <f t="shared" si="41"/>
        <v>12340067.326697018</v>
      </c>
      <c r="P129" s="76">
        <f t="shared" si="41"/>
        <v>11922787.952242749</v>
      </c>
      <c r="Q129" s="76">
        <f t="shared" si="14"/>
        <v>180106974.56929994</v>
      </c>
    </row>
    <row r="130" spans="1:17" x14ac:dyDescent="0.2">
      <c r="A130" s="65">
        <v>30</v>
      </c>
      <c r="B130" s="11" t="s">
        <v>64</v>
      </c>
      <c r="C130" s="65" t="s">
        <v>65</v>
      </c>
      <c r="D130" s="82">
        <v>1.0512300000000001</v>
      </c>
      <c r="E130" s="76">
        <f t="shared" ref="E130:P130" si="42">$D130*E39</f>
        <v>2272194.7494900003</v>
      </c>
      <c r="F130" s="76">
        <f t="shared" si="42"/>
        <v>2324309.4767400003</v>
      </c>
      <c r="G130" s="76">
        <f t="shared" si="42"/>
        <v>2569386.9315600004</v>
      </c>
      <c r="H130" s="76">
        <f t="shared" si="42"/>
        <v>2114540.7351600002</v>
      </c>
      <c r="I130" s="76">
        <f t="shared" si="42"/>
        <v>2080526.0860500003</v>
      </c>
      <c r="J130" s="76">
        <f t="shared" si="42"/>
        <v>2489708.95371</v>
      </c>
      <c r="K130" s="76">
        <f t="shared" si="42"/>
        <v>2705017.6773900003</v>
      </c>
      <c r="L130" s="76">
        <f t="shared" si="42"/>
        <v>2775271.3782900004</v>
      </c>
      <c r="M130" s="76">
        <f t="shared" si="42"/>
        <v>3042930.3047400005</v>
      </c>
      <c r="N130" s="76">
        <f t="shared" si="42"/>
        <v>2247825.1356300004</v>
      </c>
      <c r="O130" s="76">
        <f t="shared" si="42"/>
        <v>2077366.0886700002</v>
      </c>
      <c r="P130" s="76">
        <f t="shared" si="42"/>
        <v>1929717.6814800003</v>
      </c>
      <c r="Q130" s="76">
        <f t="shared" si="14"/>
        <v>28628795.198910005</v>
      </c>
    </row>
    <row r="131" spans="1:17" ht="15" thickBot="1" x14ac:dyDescent="0.25">
      <c r="A131" s="65"/>
      <c r="C131" s="66" t="s">
        <v>66</v>
      </c>
      <c r="D131" s="67"/>
      <c r="E131" s="77">
        <f t="shared" ref="E131:Q131" si="43">SUM(E101:E130)</f>
        <v>522179863.29464418</v>
      </c>
      <c r="F131" s="77">
        <f t="shared" si="43"/>
        <v>466034600.32525432</v>
      </c>
      <c r="G131" s="77">
        <f t="shared" si="43"/>
        <v>449797121.66901553</v>
      </c>
      <c r="H131" s="77">
        <f t="shared" si="43"/>
        <v>428683357.92165774</v>
      </c>
      <c r="I131" s="77">
        <f t="shared" si="43"/>
        <v>484820099.56038463</v>
      </c>
      <c r="J131" s="77">
        <f t="shared" si="43"/>
        <v>636395368.91966176</v>
      </c>
      <c r="K131" s="77">
        <f t="shared" si="43"/>
        <v>774318294.91727746</v>
      </c>
      <c r="L131" s="77">
        <f t="shared" si="43"/>
        <v>737909968.14500058</v>
      </c>
      <c r="M131" s="77">
        <f t="shared" si="43"/>
        <v>737793547.31070817</v>
      </c>
      <c r="N131" s="77">
        <f t="shared" si="43"/>
        <v>562969582.24182808</v>
      </c>
      <c r="O131" s="77">
        <f t="shared" si="43"/>
        <v>481215488.29800957</v>
      </c>
      <c r="P131" s="77">
        <f t="shared" si="43"/>
        <v>469655408.88476169</v>
      </c>
      <c r="Q131" s="77">
        <f t="shared" si="43"/>
        <v>6751772701.4882021</v>
      </c>
    </row>
    <row r="132" spans="1:17" ht="15" thickTop="1" x14ac:dyDescent="0.2">
      <c r="A132" s="65"/>
      <c r="D132" s="67"/>
    </row>
    <row r="133" spans="1:17" x14ac:dyDescent="0.2">
      <c r="A133" s="65"/>
      <c r="C133" s="66" t="s">
        <v>67</v>
      </c>
      <c r="D133" s="67"/>
      <c r="E133" s="76">
        <f t="shared" ref="E133:P133" si="44">E110+E124+E125+E126+E127+E128</f>
        <v>28842440.748450004</v>
      </c>
      <c r="F133" s="76">
        <f t="shared" si="44"/>
        <v>25879645.700400002</v>
      </c>
      <c r="G133" s="76">
        <f t="shared" si="44"/>
        <v>30877593.66288</v>
      </c>
      <c r="H133" s="76">
        <f t="shared" si="44"/>
        <v>26324269.386210002</v>
      </c>
      <c r="I133" s="76">
        <f t="shared" si="44"/>
        <v>28890395.412750002</v>
      </c>
      <c r="J133" s="76">
        <f t="shared" si="44"/>
        <v>41859884.879040003</v>
      </c>
      <c r="K133" s="76">
        <f t="shared" si="44"/>
        <v>44597512.996650003</v>
      </c>
      <c r="L133" s="76">
        <f t="shared" si="44"/>
        <v>44809873.439400002</v>
      </c>
      <c r="M133" s="76">
        <f t="shared" si="44"/>
        <v>43377038.202780008</v>
      </c>
      <c r="N133" s="76">
        <f t="shared" si="44"/>
        <v>33762447.16437</v>
      </c>
      <c r="O133" s="76">
        <f t="shared" si="44"/>
        <v>29662637.419470001</v>
      </c>
      <c r="P133" s="76">
        <f t="shared" si="44"/>
        <v>26206871.625240002</v>
      </c>
      <c r="Q133" s="76">
        <f>SUM(E133:P133)</f>
        <v>405090610.63764006</v>
      </c>
    </row>
    <row r="134" spans="1:17" ht="15" thickBot="1" x14ac:dyDescent="0.25">
      <c r="A134" s="65"/>
      <c r="C134" s="66" t="s">
        <v>68</v>
      </c>
      <c r="D134" s="67"/>
      <c r="E134" s="77">
        <f>E131-E133</f>
        <v>493337422.5461942</v>
      </c>
      <c r="F134" s="77">
        <f t="shared" ref="F134:Q134" si="45">F131-F133</f>
        <v>440154954.62485433</v>
      </c>
      <c r="G134" s="77">
        <f t="shared" si="45"/>
        <v>418919528.00613552</v>
      </c>
      <c r="H134" s="77">
        <f t="shared" si="45"/>
        <v>402359088.53544772</v>
      </c>
      <c r="I134" s="77">
        <f t="shared" si="45"/>
        <v>455929704.14763463</v>
      </c>
      <c r="J134" s="77">
        <f t="shared" si="45"/>
        <v>594535484.04062176</v>
      </c>
      <c r="K134" s="77">
        <f t="shared" si="45"/>
        <v>729720781.92062747</v>
      </c>
      <c r="L134" s="77">
        <f t="shared" si="45"/>
        <v>693100094.70560062</v>
      </c>
      <c r="M134" s="77">
        <f t="shared" si="45"/>
        <v>694416509.10792816</v>
      </c>
      <c r="N134" s="77">
        <f t="shared" si="45"/>
        <v>529207135.07745808</v>
      </c>
      <c r="O134" s="77">
        <f t="shared" si="45"/>
        <v>451552850.87853956</v>
      </c>
      <c r="P134" s="77">
        <f t="shared" si="45"/>
        <v>443448537.25952166</v>
      </c>
      <c r="Q134" s="77">
        <f t="shared" si="45"/>
        <v>6346682090.8505621</v>
      </c>
    </row>
    <row r="135" spans="1:17" ht="15" thickTop="1" x14ac:dyDescent="0.2">
      <c r="A135" s="65"/>
      <c r="D135" s="67"/>
    </row>
    <row r="136" spans="1:17" x14ac:dyDescent="0.2">
      <c r="A136" s="65" t="s">
        <v>0</v>
      </c>
      <c r="D136" s="67"/>
      <c r="K136" s="89" t="s">
        <v>353</v>
      </c>
      <c r="Q136" s="89" t="s">
        <v>353</v>
      </c>
    </row>
    <row r="137" spans="1:17" x14ac:dyDescent="0.2">
      <c r="A137" s="65" t="s">
        <v>178</v>
      </c>
      <c r="D137" s="67"/>
      <c r="K137" s="89" t="s">
        <v>354</v>
      </c>
      <c r="Q137" s="89" t="s">
        <v>354</v>
      </c>
    </row>
    <row r="138" spans="1:17" x14ac:dyDescent="0.2">
      <c r="A138" s="65" t="s">
        <v>347</v>
      </c>
      <c r="D138" s="67"/>
      <c r="K138" s="89" t="s">
        <v>378</v>
      </c>
      <c r="Q138" s="89" t="s">
        <v>378</v>
      </c>
    </row>
    <row r="139" spans="1:17" x14ac:dyDescent="0.2">
      <c r="A139" s="65"/>
      <c r="D139" s="67"/>
      <c r="K139" s="89" t="s">
        <v>379</v>
      </c>
      <c r="Q139" s="89" t="s">
        <v>379</v>
      </c>
    </row>
    <row r="140" spans="1:17" x14ac:dyDescent="0.2">
      <c r="A140" s="65"/>
      <c r="D140" s="67"/>
      <c r="K140" s="1" t="s">
        <v>316</v>
      </c>
      <c r="Q140" s="1" t="s">
        <v>317</v>
      </c>
    </row>
    <row r="141" spans="1:17" x14ac:dyDescent="0.2">
      <c r="A141" s="65"/>
      <c r="D141" s="67"/>
    </row>
    <row r="142" spans="1:17" x14ac:dyDescent="0.2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</v>
      </c>
    </row>
    <row r="143" spans="1:17" x14ac:dyDescent="0.2">
      <c r="A143" s="70" t="s">
        <v>2</v>
      </c>
      <c r="B143" s="71" t="s">
        <v>69</v>
      </c>
      <c r="C143" s="71" t="s">
        <v>112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5</v>
      </c>
    </row>
    <row r="144" spans="1:17" x14ac:dyDescent="0.2">
      <c r="A144" s="65"/>
      <c r="D144" s="67"/>
    </row>
    <row r="145" spans="1:17" x14ac:dyDescent="0.2">
      <c r="A145" s="65">
        <v>1</v>
      </c>
      <c r="B145" s="9" t="s">
        <v>71</v>
      </c>
      <c r="C145" s="65" t="s">
        <v>7</v>
      </c>
      <c r="D145" s="82">
        <v>1.0785</v>
      </c>
      <c r="E145" s="76">
        <f t="shared" ref="E145:P145" si="46">$D145*E54</f>
        <v>74425099.959000006</v>
      </c>
      <c r="F145" s="76">
        <f t="shared" si="46"/>
        <v>60605755.307999998</v>
      </c>
      <c r="G145" s="76">
        <f t="shared" si="46"/>
        <v>50099041.741499998</v>
      </c>
      <c r="H145" s="76">
        <f t="shared" si="46"/>
        <v>46397490.615000002</v>
      </c>
      <c r="I145" s="76">
        <f t="shared" si="46"/>
        <v>55267690.438500002</v>
      </c>
      <c r="J145" s="76">
        <f t="shared" si="46"/>
        <v>77495360.817000002</v>
      </c>
      <c r="K145" s="76">
        <f t="shared" si="46"/>
        <v>102894715.272</v>
      </c>
      <c r="L145" s="76">
        <f t="shared" si="46"/>
        <v>95001722.728500009</v>
      </c>
      <c r="M145" s="76">
        <f t="shared" si="46"/>
        <v>91203786.056999996</v>
      </c>
      <c r="N145" s="76">
        <f t="shared" si="46"/>
        <v>61069695.810000002</v>
      </c>
      <c r="O145" s="76">
        <f t="shared" si="46"/>
        <v>51690354.471000001</v>
      </c>
      <c r="P145" s="76">
        <f t="shared" si="46"/>
        <v>61878261.280500002</v>
      </c>
      <c r="Q145" s="76">
        <f>SUM(E145:P145)</f>
        <v>828028974.49800026</v>
      </c>
    </row>
    <row r="146" spans="1:17" x14ac:dyDescent="0.2">
      <c r="A146" s="65">
        <v>2</v>
      </c>
      <c r="B146" s="9" t="s">
        <v>72</v>
      </c>
      <c r="C146" s="65" t="s">
        <v>9</v>
      </c>
      <c r="D146" s="82">
        <v>1.0785</v>
      </c>
      <c r="E146" s="76">
        <f t="shared" ref="E146:P146" si="47">$D146*E55</f>
        <v>14296185.091500001</v>
      </c>
      <c r="F146" s="76">
        <f t="shared" si="47"/>
        <v>13758776.091</v>
      </c>
      <c r="G146" s="76">
        <f t="shared" si="47"/>
        <v>12473517.9345</v>
      </c>
      <c r="H146" s="76">
        <f t="shared" si="47"/>
        <v>11550526.8495</v>
      </c>
      <c r="I146" s="76">
        <f t="shared" si="47"/>
        <v>12316948.854</v>
      </c>
      <c r="J146" s="76">
        <f t="shared" si="47"/>
        <v>15423215.4345</v>
      </c>
      <c r="K146" s="76">
        <f t="shared" si="47"/>
        <v>19071228.7425</v>
      </c>
      <c r="L146" s="76">
        <f t="shared" si="47"/>
        <v>17525312.234999999</v>
      </c>
      <c r="M146" s="76">
        <f t="shared" si="47"/>
        <v>17941039.473000001</v>
      </c>
      <c r="N146" s="76">
        <f t="shared" si="47"/>
        <v>13883334.213</v>
      </c>
      <c r="O146" s="76">
        <f t="shared" si="47"/>
        <v>12018424.368000001</v>
      </c>
      <c r="P146" s="76">
        <f t="shared" si="47"/>
        <v>11589193.2315</v>
      </c>
      <c r="Q146" s="76">
        <f t="shared" ref="Q146:Q163" si="48">SUM(E146:P146)</f>
        <v>171847702.51800001</v>
      </c>
    </row>
    <row r="147" spans="1:17" x14ac:dyDescent="0.2">
      <c r="A147" s="65">
        <v>3</v>
      </c>
      <c r="B147" s="9" t="s">
        <v>73</v>
      </c>
      <c r="C147" s="65" t="s">
        <v>31</v>
      </c>
      <c r="D147" s="82">
        <v>1.0785</v>
      </c>
      <c r="E147" s="76">
        <f t="shared" ref="E147:P147" si="49">$D147*E56</f>
        <v>22765427.734500002</v>
      </c>
      <c r="F147" s="76">
        <f t="shared" si="49"/>
        <v>22300552.173</v>
      </c>
      <c r="G147" s="76">
        <f t="shared" si="49"/>
        <v>20977853.888999999</v>
      </c>
      <c r="H147" s="76">
        <f t="shared" si="49"/>
        <v>20349707.447999999</v>
      </c>
      <c r="I147" s="76">
        <f t="shared" si="49"/>
        <v>20608905.510000002</v>
      </c>
      <c r="J147" s="76">
        <f t="shared" si="49"/>
        <v>24254158.936500002</v>
      </c>
      <c r="K147" s="76">
        <f t="shared" si="49"/>
        <v>29578838.5425</v>
      </c>
      <c r="L147" s="76">
        <f t="shared" si="49"/>
        <v>27969381.129000001</v>
      </c>
      <c r="M147" s="76">
        <f t="shared" si="49"/>
        <v>29695302.522</v>
      </c>
      <c r="N147" s="76">
        <f t="shared" si="49"/>
        <v>24764361.695999999</v>
      </c>
      <c r="O147" s="76">
        <f t="shared" si="49"/>
        <v>22315324.387499999</v>
      </c>
      <c r="P147" s="76">
        <f t="shared" si="49"/>
        <v>20585399.602499999</v>
      </c>
      <c r="Q147" s="76">
        <f t="shared" si="48"/>
        <v>286165213.57050002</v>
      </c>
    </row>
    <row r="148" spans="1:17" x14ac:dyDescent="0.2">
      <c r="A148" s="65">
        <v>4</v>
      </c>
      <c r="B148" s="9" t="s">
        <v>74</v>
      </c>
      <c r="C148" s="65" t="s">
        <v>33</v>
      </c>
      <c r="D148" s="82">
        <v>1.0512300000000001</v>
      </c>
      <c r="E148" s="76">
        <f t="shared" ref="E148:P148" si="50">$D148*E57</f>
        <v>1820441.2717500001</v>
      </c>
      <c r="F148" s="76">
        <f t="shared" si="50"/>
        <v>1982919.3805500001</v>
      </c>
      <c r="G148" s="76">
        <f t="shared" si="50"/>
        <v>1869103.7596800001</v>
      </c>
      <c r="H148" s="76">
        <f t="shared" si="50"/>
        <v>1610082.7901400002</v>
      </c>
      <c r="I148" s="76">
        <f t="shared" si="50"/>
        <v>1520788.1602500002</v>
      </c>
      <c r="J148" s="76">
        <f t="shared" si="50"/>
        <v>1644445.3963800003</v>
      </c>
      <c r="K148" s="76">
        <f t="shared" si="50"/>
        <v>1654659.1470600001</v>
      </c>
      <c r="L148" s="76">
        <f t="shared" si="50"/>
        <v>1781075.8619400002</v>
      </c>
      <c r="M148" s="76">
        <f t="shared" si="50"/>
        <v>1861607.4385500001</v>
      </c>
      <c r="N148" s="76">
        <f t="shared" si="50"/>
        <v>1569638.8183500001</v>
      </c>
      <c r="O148" s="76">
        <f t="shared" si="50"/>
        <v>1564936.6665600003</v>
      </c>
      <c r="P148" s="76">
        <f t="shared" si="50"/>
        <v>1592372.7183300001</v>
      </c>
      <c r="Q148" s="76">
        <f t="shared" si="48"/>
        <v>20472071.409540001</v>
      </c>
    </row>
    <row r="149" spans="1:17" x14ac:dyDescent="0.2">
      <c r="A149" s="65">
        <v>5</v>
      </c>
      <c r="B149" s="9" t="s">
        <v>75</v>
      </c>
      <c r="C149" s="65" t="s">
        <v>29</v>
      </c>
      <c r="D149" s="82">
        <v>1.0785</v>
      </c>
      <c r="E149" s="76">
        <f t="shared" ref="E149:P149" si="51">$D149*E58</f>
        <v>535076.47787349403</v>
      </c>
      <c r="F149" s="76">
        <f t="shared" si="51"/>
        <v>804924.63946014503</v>
      </c>
      <c r="G149" s="76">
        <f t="shared" si="51"/>
        <v>1218414.8756753323</v>
      </c>
      <c r="H149" s="76">
        <f t="shared" si="51"/>
        <v>3900353.3356263349</v>
      </c>
      <c r="I149" s="76">
        <f t="shared" si="51"/>
        <v>5530928.5881170211</v>
      </c>
      <c r="J149" s="76">
        <f t="shared" si="51"/>
        <v>4947964.9434187282</v>
      </c>
      <c r="K149" s="76">
        <f t="shared" si="51"/>
        <v>5174038.5948643871</v>
      </c>
      <c r="L149" s="76">
        <f t="shared" si="51"/>
        <v>4228720.9929870283</v>
      </c>
      <c r="M149" s="76">
        <f t="shared" si="51"/>
        <v>7157302.2038654517</v>
      </c>
      <c r="N149" s="76">
        <f t="shared" si="51"/>
        <v>5363180.0415385962</v>
      </c>
      <c r="O149" s="76">
        <f t="shared" si="51"/>
        <v>3232860.7004025974</v>
      </c>
      <c r="P149" s="76">
        <f t="shared" si="51"/>
        <v>1410641.331</v>
      </c>
      <c r="Q149" s="76">
        <f t="shared" si="48"/>
        <v>43504406.724829115</v>
      </c>
    </row>
    <row r="150" spans="1:17" x14ac:dyDescent="0.2">
      <c r="A150" s="65">
        <v>6</v>
      </c>
      <c r="B150" s="9" t="s">
        <v>76</v>
      </c>
      <c r="C150" s="65" t="s">
        <v>63</v>
      </c>
      <c r="D150" s="82">
        <v>1.0785</v>
      </c>
      <c r="E150" s="76">
        <f t="shared" ref="E150:P150" si="52">$D150*E59</f>
        <v>4770760.9275000002</v>
      </c>
      <c r="F150" s="76">
        <f t="shared" si="52"/>
        <v>5001790.7264999999</v>
      </c>
      <c r="G150" s="76">
        <f t="shared" si="52"/>
        <v>4388921.6456220476</v>
      </c>
      <c r="H150" s="76">
        <f t="shared" si="52"/>
        <v>3553426.1447210526</v>
      </c>
      <c r="I150" s="76">
        <f t="shared" si="52"/>
        <v>3551803.939816623</v>
      </c>
      <c r="J150" s="76">
        <f t="shared" si="52"/>
        <v>4353249.6042283466</v>
      </c>
      <c r="K150" s="76">
        <f t="shared" si="52"/>
        <v>5332859.3000519052</v>
      </c>
      <c r="L150" s="76">
        <f t="shared" si="52"/>
        <v>5886849.5148361726</v>
      </c>
      <c r="M150" s="76">
        <f t="shared" si="52"/>
        <v>5701513.6391736567</v>
      </c>
      <c r="N150" s="76">
        <f t="shared" si="52"/>
        <v>4389306.3317614682</v>
      </c>
      <c r="O150" s="76">
        <f t="shared" si="52"/>
        <v>3822259.9230631581</v>
      </c>
      <c r="P150" s="76">
        <f t="shared" si="52"/>
        <v>3577406.07</v>
      </c>
      <c r="Q150" s="76">
        <f t="shared" si="48"/>
        <v>54330147.767274432</v>
      </c>
    </row>
    <row r="151" spans="1:17" x14ac:dyDescent="0.2">
      <c r="A151" s="65">
        <v>7</v>
      </c>
      <c r="B151" s="9" t="s">
        <v>77</v>
      </c>
      <c r="C151" s="65" t="s">
        <v>78</v>
      </c>
      <c r="D151" s="82">
        <v>1.0785</v>
      </c>
      <c r="E151" s="76">
        <f t="shared" ref="E151:P151" si="53">$D151*E60</f>
        <v>2460942.8642016128</v>
      </c>
      <c r="F151" s="76">
        <f t="shared" si="53"/>
        <v>2493703.327702703</v>
      </c>
      <c r="G151" s="76">
        <f t="shared" si="53"/>
        <v>2273870.226096774</v>
      </c>
      <c r="H151" s="76">
        <f t="shared" si="53"/>
        <v>2623554.530870968</v>
      </c>
      <c r="I151" s="76">
        <f t="shared" si="53"/>
        <v>3030496.9282983872</v>
      </c>
      <c r="J151" s="76">
        <f t="shared" si="53"/>
        <v>3647487.1950478721</v>
      </c>
      <c r="K151" s="76">
        <f t="shared" si="53"/>
        <v>4277431.3004999999</v>
      </c>
      <c r="L151" s="76">
        <f t="shared" si="53"/>
        <v>3572432.0279999999</v>
      </c>
      <c r="M151" s="76">
        <f t="shared" si="53"/>
        <v>3867203.7896229946</v>
      </c>
      <c r="N151" s="76">
        <f t="shared" si="53"/>
        <v>3326748.2111791442</v>
      </c>
      <c r="O151" s="76">
        <f t="shared" si="53"/>
        <v>2682198.2234999998</v>
      </c>
      <c r="P151" s="76">
        <f t="shared" si="53"/>
        <v>2535070.3319999999</v>
      </c>
      <c r="Q151" s="76">
        <f t="shared" si="48"/>
        <v>36791138.957020462</v>
      </c>
    </row>
    <row r="152" spans="1:17" x14ac:dyDescent="0.2">
      <c r="A152" s="65">
        <v>8</v>
      </c>
      <c r="B152" s="9" t="s">
        <v>79</v>
      </c>
      <c r="C152" s="65" t="s">
        <v>80</v>
      </c>
      <c r="D152" s="82">
        <v>1.0512300000000001</v>
      </c>
      <c r="E152" s="76">
        <f t="shared" ref="E152:P152" si="54">$D152*E61</f>
        <v>486929.73600000003</v>
      </c>
      <c r="F152" s="76">
        <f t="shared" si="54"/>
        <v>547480.58400000003</v>
      </c>
      <c r="G152" s="76">
        <f t="shared" si="54"/>
        <v>478730.14200000005</v>
      </c>
      <c r="H152" s="76">
        <f t="shared" si="54"/>
        <v>471792.02400000003</v>
      </c>
      <c r="I152" s="76">
        <f t="shared" si="54"/>
        <v>466746.12000000005</v>
      </c>
      <c r="J152" s="76">
        <f t="shared" si="54"/>
        <v>352582.54200000002</v>
      </c>
      <c r="K152" s="76">
        <f t="shared" si="54"/>
        <v>563879.77200000011</v>
      </c>
      <c r="L152" s="76">
        <f t="shared" si="54"/>
        <v>533604.348</v>
      </c>
      <c r="M152" s="76">
        <f t="shared" si="54"/>
        <v>519728.11200000008</v>
      </c>
      <c r="N152" s="76">
        <f t="shared" si="54"/>
        <v>300862.02600000001</v>
      </c>
      <c r="O152" s="76">
        <f t="shared" si="54"/>
        <v>172191.47400000002</v>
      </c>
      <c r="P152" s="76">
        <f t="shared" si="54"/>
        <v>246618.55800000002</v>
      </c>
      <c r="Q152" s="76">
        <f t="shared" si="48"/>
        <v>5141145.4380000001</v>
      </c>
    </row>
    <row r="153" spans="1:17" x14ac:dyDescent="0.2">
      <c r="A153" s="65">
        <v>9</v>
      </c>
      <c r="B153" s="9" t="s">
        <v>81</v>
      </c>
      <c r="C153" s="65" t="s">
        <v>35</v>
      </c>
      <c r="D153" s="82">
        <v>1.0785</v>
      </c>
      <c r="E153" s="76">
        <f t="shared" ref="E153:P153" si="55">$D153*E62</f>
        <v>6931165.7520000003</v>
      </c>
      <c r="F153" s="76">
        <f t="shared" si="55"/>
        <v>6776879.8559999997</v>
      </c>
      <c r="G153" s="76">
        <f t="shared" si="55"/>
        <v>6670109.4345000004</v>
      </c>
      <c r="H153" s="76">
        <f t="shared" si="55"/>
        <v>5936271.0719999997</v>
      </c>
      <c r="I153" s="76">
        <f t="shared" si="55"/>
        <v>5339362.3049999997</v>
      </c>
      <c r="J153" s="76">
        <f t="shared" si="55"/>
        <v>6159025.5405000001</v>
      </c>
      <c r="K153" s="76">
        <f t="shared" si="55"/>
        <v>6584719.1969999997</v>
      </c>
      <c r="L153" s="76">
        <f t="shared" si="55"/>
        <v>6916234.9979999997</v>
      </c>
      <c r="M153" s="76">
        <f t="shared" si="55"/>
        <v>7416183.3794999998</v>
      </c>
      <c r="N153" s="76">
        <f t="shared" si="55"/>
        <v>6629473.7115000002</v>
      </c>
      <c r="O153" s="76">
        <f t="shared" si="55"/>
        <v>6536038.9424999999</v>
      </c>
      <c r="P153" s="76">
        <f t="shared" si="55"/>
        <v>6023651.142</v>
      </c>
      <c r="Q153" s="76">
        <f t="shared" si="48"/>
        <v>77919115.330500007</v>
      </c>
    </row>
    <row r="154" spans="1:17" x14ac:dyDescent="0.2">
      <c r="A154" s="65">
        <v>10</v>
      </c>
      <c r="B154" s="9" t="s">
        <v>82</v>
      </c>
      <c r="C154" s="65" t="s">
        <v>37</v>
      </c>
      <c r="D154" s="82">
        <v>1.0512300000000001</v>
      </c>
      <c r="E154" s="76">
        <f t="shared" ref="E154:P154" si="56">$D154*E63</f>
        <v>8664191.4058800004</v>
      </c>
      <c r="F154" s="76">
        <f t="shared" si="56"/>
        <v>7921193.6054100012</v>
      </c>
      <c r="G154" s="76">
        <f t="shared" si="56"/>
        <v>7372720.660290001</v>
      </c>
      <c r="H154" s="76">
        <f t="shared" si="56"/>
        <v>6463028.2674900005</v>
      </c>
      <c r="I154" s="76">
        <f t="shared" si="56"/>
        <v>6390576.4446600005</v>
      </c>
      <c r="J154" s="76">
        <f t="shared" si="56"/>
        <v>7830642.7556700008</v>
      </c>
      <c r="K154" s="76">
        <f t="shared" si="56"/>
        <v>7815759.4413300008</v>
      </c>
      <c r="L154" s="76">
        <f t="shared" si="56"/>
        <v>7637224.8455100004</v>
      </c>
      <c r="M154" s="76">
        <f t="shared" si="56"/>
        <v>8213782.4513100013</v>
      </c>
      <c r="N154" s="76">
        <f t="shared" si="56"/>
        <v>6795738.3575700009</v>
      </c>
      <c r="O154" s="76">
        <f t="shared" si="56"/>
        <v>7035262.1643000003</v>
      </c>
      <c r="P154" s="76">
        <f t="shared" si="56"/>
        <v>7860398.8720500004</v>
      </c>
      <c r="Q154" s="76">
        <f t="shared" si="48"/>
        <v>90000519.27147001</v>
      </c>
    </row>
    <row r="155" spans="1:17" x14ac:dyDescent="0.2">
      <c r="A155" s="65">
        <v>11</v>
      </c>
      <c r="B155" s="9" t="s">
        <v>83</v>
      </c>
      <c r="C155" s="65" t="s">
        <v>84</v>
      </c>
      <c r="D155" s="82">
        <v>1.03467</v>
      </c>
      <c r="E155" s="76">
        <f t="shared" ref="E155:P155" si="57">$D155*E64</f>
        <v>4913442.9653399996</v>
      </c>
      <c r="F155" s="76">
        <f t="shared" si="57"/>
        <v>4418097.8068500003</v>
      </c>
      <c r="G155" s="76">
        <f t="shared" si="57"/>
        <v>4078581.1930499999</v>
      </c>
      <c r="H155" s="76">
        <f t="shared" si="57"/>
        <v>3127352.1551999999</v>
      </c>
      <c r="I155" s="76">
        <f t="shared" si="57"/>
        <v>3508634.2582199997</v>
      </c>
      <c r="J155" s="76">
        <f t="shared" si="57"/>
        <v>4690762.5743030645</v>
      </c>
      <c r="K155" s="76">
        <f t="shared" si="57"/>
        <v>5088353.7692460502</v>
      </c>
      <c r="L155" s="76">
        <f t="shared" si="57"/>
        <v>4511252.8841936989</v>
      </c>
      <c r="M155" s="76">
        <f t="shared" si="57"/>
        <v>5005119.4007807858</v>
      </c>
      <c r="N155" s="76">
        <f t="shared" si="57"/>
        <v>4471755.7930499995</v>
      </c>
      <c r="O155" s="76">
        <f t="shared" si="57"/>
        <v>3532897.2697199997</v>
      </c>
      <c r="P155" s="76">
        <f t="shared" si="57"/>
        <v>4179289.7628299999</v>
      </c>
      <c r="Q155" s="76">
        <f t="shared" si="48"/>
        <v>51525539.832783595</v>
      </c>
    </row>
    <row r="156" spans="1:17" x14ac:dyDescent="0.2">
      <c r="A156" s="65">
        <v>12</v>
      </c>
      <c r="B156" s="9" t="s">
        <v>142</v>
      </c>
      <c r="C156" s="65" t="s">
        <v>179</v>
      </c>
      <c r="D156" s="82">
        <v>1.0266900000000001</v>
      </c>
      <c r="E156" s="76">
        <f t="shared" ref="E156:P156" si="58">$D156*E65</f>
        <v>932990.16384000005</v>
      </c>
      <c r="F156" s="76">
        <f t="shared" si="58"/>
        <v>912427.61652000004</v>
      </c>
      <c r="G156" s="76">
        <f t="shared" si="58"/>
        <v>846551.07936000009</v>
      </c>
      <c r="H156" s="76">
        <f t="shared" si="58"/>
        <v>749319.42960000003</v>
      </c>
      <c r="I156" s="76">
        <f t="shared" si="58"/>
        <v>767097.59364000009</v>
      </c>
      <c r="J156" s="76">
        <f t="shared" si="58"/>
        <v>907302.38004000008</v>
      </c>
      <c r="K156" s="76">
        <f t="shared" si="58"/>
        <v>937721.15136000013</v>
      </c>
      <c r="L156" s="76">
        <f t="shared" si="58"/>
        <v>905134.01076000009</v>
      </c>
      <c r="M156" s="76">
        <f t="shared" si="58"/>
        <v>945840.21588000015</v>
      </c>
      <c r="N156" s="76">
        <f t="shared" si="58"/>
        <v>714761.04420000012</v>
      </c>
      <c r="O156" s="76">
        <f t="shared" si="58"/>
        <v>745808.14980000013</v>
      </c>
      <c r="P156" s="76">
        <f t="shared" si="58"/>
        <v>934345.39464000007</v>
      </c>
      <c r="Q156" s="76">
        <f t="shared" si="48"/>
        <v>10299298.229640001</v>
      </c>
    </row>
    <row r="157" spans="1:17" x14ac:dyDescent="0.2">
      <c r="A157" s="65">
        <v>13</v>
      </c>
      <c r="B157" s="9" t="s">
        <v>85</v>
      </c>
      <c r="C157" s="65" t="s">
        <v>86</v>
      </c>
      <c r="D157" s="82">
        <v>1.0266900000000001</v>
      </c>
      <c r="E157" s="76">
        <f t="shared" ref="E157:P157" si="59">$D157*E66</f>
        <v>5156189.1301200008</v>
      </c>
      <c r="F157" s="76">
        <f t="shared" si="59"/>
        <v>5033611.5843300009</v>
      </c>
      <c r="G157" s="76">
        <f t="shared" si="59"/>
        <v>5090014.8528600009</v>
      </c>
      <c r="H157" s="76">
        <f t="shared" si="59"/>
        <v>4519427.7786000008</v>
      </c>
      <c r="I157" s="76">
        <f t="shared" si="59"/>
        <v>5071844.4932400007</v>
      </c>
      <c r="J157" s="76">
        <f t="shared" si="59"/>
        <v>6486814.0278281448</v>
      </c>
      <c r="K157" s="76">
        <f t="shared" si="59"/>
        <v>6653225.4845930655</v>
      </c>
      <c r="L157" s="76">
        <f t="shared" si="59"/>
        <v>6030814.4191801818</v>
      </c>
      <c r="M157" s="76">
        <f t="shared" si="59"/>
        <v>6431246.2040736126</v>
      </c>
      <c r="N157" s="76">
        <f t="shared" si="59"/>
        <v>5062810.6479300009</v>
      </c>
      <c r="O157" s="76">
        <f t="shared" si="59"/>
        <v>4428288.5073000006</v>
      </c>
      <c r="P157" s="76">
        <f t="shared" si="59"/>
        <v>4850679.0402000006</v>
      </c>
      <c r="Q157" s="76">
        <f t="shared" si="48"/>
        <v>64814966.170255028</v>
      </c>
    </row>
    <row r="158" spans="1:17" x14ac:dyDescent="0.2">
      <c r="A158" s="65">
        <v>14</v>
      </c>
      <c r="B158" s="9" t="s">
        <v>87</v>
      </c>
      <c r="C158" s="65" t="s">
        <v>88</v>
      </c>
      <c r="D158" s="82">
        <v>1.0785</v>
      </c>
      <c r="E158" s="76">
        <f t="shared" ref="E158:P158" si="60">$D158*E67</f>
        <v>160555.21650000001</v>
      </c>
      <c r="F158" s="76">
        <f t="shared" si="60"/>
        <v>160555.21650000001</v>
      </c>
      <c r="G158" s="76">
        <f t="shared" si="60"/>
        <v>160555.21650000001</v>
      </c>
      <c r="H158" s="76">
        <f t="shared" si="60"/>
        <v>160555.21650000001</v>
      </c>
      <c r="I158" s="76">
        <f t="shared" si="60"/>
        <v>160555.21650000001</v>
      </c>
      <c r="J158" s="76">
        <f t="shared" si="60"/>
        <v>160555.21650000001</v>
      </c>
      <c r="K158" s="76">
        <f t="shared" si="60"/>
        <v>160555.21650000001</v>
      </c>
      <c r="L158" s="76">
        <f t="shared" si="60"/>
        <v>160555.21650000001</v>
      </c>
      <c r="M158" s="76">
        <f t="shared" si="60"/>
        <v>160555.21650000001</v>
      </c>
      <c r="N158" s="76">
        <f t="shared" si="60"/>
        <v>160555.21650000001</v>
      </c>
      <c r="O158" s="76">
        <f t="shared" si="60"/>
        <v>160555.21650000001</v>
      </c>
      <c r="P158" s="76">
        <f t="shared" si="60"/>
        <v>160555.21650000001</v>
      </c>
      <c r="Q158" s="76">
        <f t="shared" si="48"/>
        <v>1926662.5980000005</v>
      </c>
    </row>
    <row r="159" spans="1:17" x14ac:dyDescent="0.2">
      <c r="A159" s="65">
        <v>15</v>
      </c>
      <c r="B159" s="9" t="s">
        <v>89</v>
      </c>
      <c r="C159" s="65" t="s">
        <v>43</v>
      </c>
      <c r="D159" s="82">
        <v>1.0785</v>
      </c>
      <c r="E159" s="76">
        <f t="shared" ref="E159:P159" si="61">$D159*E68</f>
        <v>462100.58100000001</v>
      </c>
      <c r="F159" s="76">
        <f t="shared" si="61"/>
        <v>462100.58100000001</v>
      </c>
      <c r="G159" s="76">
        <f t="shared" si="61"/>
        <v>462100.58100000001</v>
      </c>
      <c r="H159" s="76">
        <f t="shared" si="61"/>
        <v>462100.58100000001</v>
      </c>
      <c r="I159" s="76">
        <f t="shared" si="61"/>
        <v>462100.58100000001</v>
      </c>
      <c r="J159" s="76">
        <f t="shared" si="61"/>
        <v>462100.58100000001</v>
      </c>
      <c r="K159" s="76">
        <f t="shared" si="61"/>
        <v>462100.58100000001</v>
      </c>
      <c r="L159" s="76">
        <f t="shared" si="61"/>
        <v>462100.58100000001</v>
      </c>
      <c r="M159" s="76">
        <f t="shared" si="61"/>
        <v>462100.58100000001</v>
      </c>
      <c r="N159" s="76">
        <f t="shared" si="61"/>
        <v>462100.58100000001</v>
      </c>
      <c r="O159" s="76">
        <f t="shared" si="61"/>
        <v>462100.58100000001</v>
      </c>
      <c r="P159" s="76">
        <f t="shared" si="61"/>
        <v>462100.58100000001</v>
      </c>
      <c r="Q159" s="76">
        <f t="shared" si="48"/>
        <v>5545206.9720000019</v>
      </c>
    </row>
    <row r="160" spans="1:17" x14ac:dyDescent="0.2">
      <c r="A160" s="65">
        <v>16</v>
      </c>
      <c r="B160" s="9" t="s">
        <v>90</v>
      </c>
      <c r="C160" s="65" t="s">
        <v>91</v>
      </c>
      <c r="D160" s="82">
        <v>1.0785</v>
      </c>
      <c r="E160" s="76">
        <f t="shared" ref="E160:P160" si="62">$D160*E69</f>
        <v>1387275.6285000001</v>
      </c>
      <c r="F160" s="76">
        <f t="shared" si="62"/>
        <v>472851.06900000002</v>
      </c>
      <c r="G160" s="76">
        <f t="shared" si="62"/>
        <v>123556.1955</v>
      </c>
      <c r="H160" s="76">
        <f t="shared" si="62"/>
        <v>106397.2605</v>
      </c>
      <c r="I160" s="76">
        <f t="shared" si="62"/>
        <v>186428.43150000001</v>
      </c>
      <c r="J160" s="76">
        <f t="shared" si="62"/>
        <v>536468.54850000003</v>
      </c>
      <c r="K160" s="76">
        <f t="shared" si="62"/>
        <v>992756.01450000005</v>
      </c>
      <c r="L160" s="76">
        <f t="shared" si="62"/>
        <v>1255161.5355</v>
      </c>
      <c r="M160" s="76">
        <f t="shared" si="62"/>
        <v>531755.50349999999</v>
      </c>
      <c r="N160" s="76">
        <f t="shared" si="62"/>
        <v>459410.80200000003</v>
      </c>
      <c r="O160" s="76">
        <f t="shared" si="62"/>
        <v>1258694.7015</v>
      </c>
      <c r="P160" s="76">
        <f t="shared" si="62"/>
        <v>1640839.6065</v>
      </c>
      <c r="Q160" s="76">
        <f t="shared" si="48"/>
        <v>8951595.2970000003</v>
      </c>
    </row>
    <row r="161" spans="1:17" x14ac:dyDescent="0.2">
      <c r="A161" s="65">
        <v>17</v>
      </c>
      <c r="B161" s="9" t="s">
        <v>92</v>
      </c>
      <c r="C161" s="65" t="s">
        <v>11</v>
      </c>
      <c r="D161" s="82">
        <v>1.0785</v>
      </c>
      <c r="E161" s="76">
        <f t="shared" ref="E161:P161" si="63">$D161*E70</f>
        <v>70893.772339285715</v>
      </c>
      <c r="F161" s="76">
        <f t="shared" si="63"/>
        <v>79111.672714285713</v>
      </c>
      <c r="G161" s="76">
        <f t="shared" si="63"/>
        <v>84056.710767857134</v>
      </c>
      <c r="H161" s="76">
        <f t="shared" si="63"/>
        <v>23507.640803571427</v>
      </c>
      <c r="I161" s="76">
        <f t="shared" si="63"/>
        <v>8017.9541785714291</v>
      </c>
      <c r="J161" s="76">
        <f t="shared" si="63"/>
        <v>10652.999303571429</v>
      </c>
      <c r="K161" s="76">
        <f t="shared" si="63"/>
        <v>28111.988410714286</v>
      </c>
      <c r="L161" s="76">
        <f t="shared" si="63"/>
        <v>28476.136232142857</v>
      </c>
      <c r="M161" s="76">
        <f t="shared" si="63"/>
        <v>29073.124500000002</v>
      </c>
      <c r="N161" s="76">
        <f t="shared" si="63"/>
        <v>28702.120500000001</v>
      </c>
      <c r="O161" s="76">
        <f t="shared" si="63"/>
        <v>27029.598107142858</v>
      </c>
      <c r="P161" s="76">
        <f t="shared" si="63"/>
        <v>13211.625</v>
      </c>
      <c r="Q161" s="76">
        <f t="shared" si="48"/>
        <v>430845.34285714285</v>
      </c>
    </row>
    <row r="162" spans="1:17" x14ac:dyDescent="0.2">
      <c r="A162" s="65">
        <v>18</v>
      </c>
      <c r="B162" s="9" t="s">
        <v>93</v>
      </c>
      <c r="C162" s="65" t="s">
        <v>94</v>
      </c>
      <c r="D162" s="82">
        <v>1.0512300000000001</v>
      </c>
      <c r="E162" s="76">
        <f t="shared" ref="E162:P162" si="64">$D162*E71</f>
        <v>1578488.0724900002</v>
      </c>
      <c r="F162" s="76">
        <f t="shared" si="64"/>
        <v>2054384.0984100003</v>
      </c>
      <c r="G162" s="76">
        <f t="shared" si="64"/>
        <v>2343191.6700000004</v>
      </c>
      <c r="H162" s="76">
        <f t="shared" si="64"/>
        <v>2336889.5461500003</v>
      </c>
      <c r="I162" s="76">
        <f t="shared" si="64"/>
        <v>1710399.5665800001</v>
      </c>
      <c r="J162" s="76">
        <f t="shared" si="64"/>
        <v>2826265.4943600004</v>
      </c>
      <c r="K162" s="76">
        <f t="shared" si="64"/>
        <v>3270103.2102000006</v>
      </c>
      <c r="L162" s="76">
        <f t="shared" si="64"/>
        <v>3213314.7143700002</v>
      </c>
      <c r="M162" s="76">
        <f t="shared" si="64"/>
        <v>3079744.3793400005</v>
      </c>
      <c r="N162" s="76">
        <f t="shared" si="64"/>
        <v>2649219.4402200002</v>
      </c>
      <c r="O162" s="76">
        <f t="shared" si="64"/>
        <v>1930657.4811000002</v>
      </c>
      <c r="P162" s="76">
        <f t="shared" si="64"/>
        <v>1896555.5799000002</v>
      </c>
      <c r="Q162" s="76">
        <f t="shared" si="48"/>
        <v>28889213.253120001</v>
      </c>
    </row>
    <row r="163" spans="1:17" x14ac:dyDescent="0.2">
      <c r="A163" s="65">
        <v>19</v>
      </c>
      <c r="B163" s="9" t="s">
        <v>95</v>
      </c>
      <c r="C163" s="65" t="s">
        <v>96</v>
      </c>
      <c r="D163" s="82">
        <v>1.0785</v>
      </c>
      <c r="E163" s="76">
        <f t="shared" ref="E163:P163" si="65">$D163*E72</f>
        <v>631197.51749999996</v>
      </c>
      <c r="F163" s="76">
        <f t="shared" si="65"/>
        <v>622129.48950000003</v>
      </c>
      <c r="G163" s="76">
        <f t="shared" si="65"/>
        <v>603236.32649999997</v>
      </c>
      <c r="H163" s="76">
        <f t="shared" si="65"/>
        <v>601318.75349999999</v>
      </c>
      <c r="I163" s="76">
        <f t="shared" si="65"/>
        <v>498306.9045</v>
      </c>
      <c r="J163" s="76">
        <f t="shared" si="65"/>
        <v>643068.56700000004</v>
      </c>
      <c r="K163" s="76">
        <f t="shared" si="65"/>
        <v>722317.82550000004</v>
      </c>
      <c r="L163" s="76">
        <f t="shared" si="65"/>
        <v>757288.18799999997</v>
      </c>
      <c r="M163" s="76">
        <f t="shared" si="65"/>
        <v>774263.77800000005</v>
      </c>
      <c r="N163" s="76">
        <f t="shared" si="65"/>
        <v>825473.11499999999</v>
      </c>
      <c r="O163" s="76">
        <f t="shared" si="65"/>
        <v>917746.3395</v>
      </c>
      <c r="P163" s="76">
        <f t="shared" si="65"/>
        <v>778124.80799999996</v>
      </c>
      <c r="Q163" s="76">
        <f t="shared" si="48"/>
        <v>8374471.6125000007</v>
      </c>
    </row>
    <row r="164" spans="1:17" ht="15" thickBot="1" x14ac:dyDescent="0.25">
      <c r="A164" s="65"/>
      <c r="C164" s="66" t="s">
        <v>97</v>
      </c>
      <c r="D164" s="67"/>
      <c r="E164" s="77">
        <f t="shared" ref="E164:Q164" si="66">SUM(E145:E163)</f>
        <v>152449354.26783445</v>
      </c>
      <c r="F164" s="77">
        <f t="shared" si="66"/>
        <v>136409244.82644716</v>
      </c>
      <c r="G164" s="77">
        <f t="shared" si="66"/>
        <v>121614128.13440201</v>
      </c>
      <c r="H164" s="77">
        <f t="shared" si="66"/>
        <v>114943101.43920194</v>
      </c>
      <c r="I164" s="77">
        <f t="shared" si="66"/>
        <v>126397632.28800061</v>
      </c>
      <c r="J164" s="77">
        <f t="shared" si="66"/>
        <v>162832123.55407974</v>
      </c>
      <c r="K164" s="77">
        <f t="shared" si="66"/>
        <v>201263374.55111614</v>
      </c>
      <c r="L164" s="77">
        <f t="shared" si="66"/>
        <v>188376656.36750922</v>
      </c>
      <c r="M164" s="77">
        <f t="shared" si="66"/>
        <v>190997147.46959651</v>
      </c>
      <c r="N164" s="77">
        <f t="shared" si="66"/>
        <v>142927127.97729921</v>
      </c>
      <c r="O164" s="77">
        <f t="shared" si="66"/>
        <v>124533629.1653529</v>
      </c>
      <c r="P164" s="77">
        <f t="shared" si="66"/>
        <v>132214714.75244997</v>
      </c>
      <c r="Q164" s="77">
        <f t="shared" si="66"/>
        <v>1794958234.7932897</v>
      </c>
    </row>
    <row r="165" spans="1:17" ht="15" thickTop="1" x14ac:dyDescent="0.2">
      <c r="A165" s="65"/>
      <c r="D165" s="67"/>
    </row>
    <row r="166" spans="1:17" x14ac:dyDescent="0.2">
      <c r="A166" s="65"/>
      <c r="C166" s="66" t="s">
        <v>98</v>
      </c>
      <c r="D166" s="67"/>
      <c r="E166" s="76">
        <f t="shared" ref="E166:P166" si="67">E163</f>
        <v>631197.51749999996</v>
      </c>
      <c r="F166" s="76">
        <f t="shared" si="67"/>
        <v>622129.48950000003</v>
      </c>
      <c r="G166" s="76">
        <f t="shared" si="67"/>
        <v>603236.32649999997</v>
      </c>
      <c r="H166" s="76">
        <f t="shared" si="67"/>
        <v>601318.75349999999</v>
      </c>
      <c r="I166" s="76">
        <f t="shared" si="67"/>
        <v>498306.9045</v>
      </c>
      <c r="J166" s="76">
        <f t="shared" si="67"/>
        <v>643068.56700000004</v>
      </c>
      <c r="K166" s="76">
        <f t="shared" si="67"/>
        <v>722317.82550000004</v>
      </c>
      <c r="L166" s="76">
        <f t="shared" si="67"/>
        <v>757288.18799999997</v>
      </c>
      <c r="M166" s="76">
        <f t="shared" si="67"/>
        <v>774263.77800000005</v>
      </c>
      <c r="N166" s="76">
        <f t="shared" si="67"/>
        <v>825473.11499999999</v>
      </c>
      <c r="O166" s="76">
        <f t="shared" si="67"/>
        <v>917746.3395</v>
      </c>
      <c r="P166" s="76">
        <f t="shared" si="67"/>
        <v>778124.80799999996</v>
      </c>
      <c r="Q166" s="76">
        <f>SUM(E166:P166)</f>
        <v>8374471.6125000007</v>
      </c>
    </row>
    <row r="167" spans="1:17" ht="15" thickBot="1" x14ac:dyDescent="0.25">
      <c r="A167" s="65"/>
      <c r="C167" s="66" t="s">
        <v>99</v>
      </c>
      <c r="D167" s="67"/>
      <c r="E167" s="77">
        <f>E164-E166</f>
        <v>151818156.75033444</v>
      </c>
      <c r="F167" s="77">
        <f t="shared" ref="F167:Q167" si="68">F164-F166</f>
        <v>135787115.33694717</v>
      </c>
      <c r="G167" s="77">
        <f t="shared" si="68"/>
        <v>121010891.80790201</v>
      </c>
      <c r="H167" s="77">
        <f t="shared" si="68"/>
        <v>114341782.68570194</v>
      </c>
      <c r="I167" s="77">
        <f t="shared" si="68"/>
        <v>125899325.38350062</v>
      </c>
      <c r="J167" s="77">
        <f t="shared" si="68"/>
        <v>162189054.98707974</v>
      </c>
      <c r="K167" s="77">
        <f t="shared" si="68"/>
        <v>200541056.72561613</v>
      </c>
      <c r="L167" s="77">
        <f t="shared" si="68"/>
        <v>187619368.17950922</v>
      </c>
      <c r="M167" s="77">
        <f t="shared" si="68"/>
        <v>190222883.69159651</v>
      </c>
      <c r="N167" s="77">
        <f t="shared" si="68"/>
        <v>142101654.8622992</v>
      </c>
      <c r="O167" s="77">
        <f t="shared" si="68"/>
        <v>123615882.8258529</v>
      </c>
      <c r="P167" s="77">
        <f t="shared" si="68"/>
        <v>131436589.94444998</v>
      </c>
      <c r="Q167" s="77">
        <f t="shared" si="68"/>
        <v>1786583763.1807897</v>
      </c>
    </row>
    <row r="168" spans="1:17" ht="15" thickTop="1" x14ac:dyDescent="0.2">
      <c r="A168" s="65"/>
      <c r="D168" s="67"/>
    </row>
    <row r="169" spans="1:17" x14ac:dyDescent="0.2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</v>
      </c>
    </row>
    <row r="170" spans="1:17" x14ac:dyDescent="0.2">
      <c r="A170" s="70" t="s">
        <v>2</v>
      </c>
      <c r="B170" s="71" t="s">
        <v>69</v>
      </c>
      <c r="C170" s="71" t="s">
        <v>113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5</v>
      </c>
    </row>
    <row r="171" spans="1:17" x14ac:dyDescent="0.2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2">
      <c r="A172" s="65">
        <v>1</v>
      </c>
      <c r="B172" s="15" t="s">
        <v>101</v>
      </c>
      <c r="C172" s="65" t="s">
        <v>102</v>
      </c>
      <c r="D172" s="82">
        <v>1.0291600000000001</v>
      </c>
      <c r="E172" s="76">
        <f t="shared" ref="E172:P173" si="69">$D172*E81</f>
        <v>1065076.8606720001</v>
      </c>
      <c r="F172" s="76">
        <f t="shared" si="69"/>
        <v>1488800.1458880003</v>
      </c>
      <c r="G172" s="76">
        <f t="shared" si="69"/>
        <v>1465958.968848</v>
      </c>
      <c r="H172" s="76">
        <f t="shared" si="69"/>
        <v>1981702.7429760003</v>
      </c>
      <c r="I172" s="76">
        <f t="shared" si="69"/>
        <v>2818979.154288</v>
      </c>
      <c r="J172" s="76">
        <f t="shared" si="69"/>
        <v>2900518.2660960001</v>
      </c>
      <c r="K172" s="76">
        <f t="shared" si="69"/>
        <v>2970998.1274600001</v>
      </c>
      <c r="L172" s="76">
        <f t="shared" si="69"/>
        <v>3169655.2356040003</v>
      </c>
      <c r="M172" s="76">
        <f t="shared" si="69"/>
        <v>1782089.7510240001</v>
      </c>
      <c r="N172" s="76">
        <f t="shared" si="69"/>
        <v>1061019.9119520001</v>
      </c>
      <c r="O172" s="76">
        <f t="shared" si="69"/>
        <v>735063.53342400002</v>
      </c>
      <c r="P172" s="76">
        <f t="shared" si="69"/>
        <v>1223242.286112</v>
      </c>
      <c r="Q172" s="76">
        <f>SUM(E172:P172)</f>
        <v>22663104.984344002</v>
      </c>
    </row>
    <row r="173" spans="1:17" x14ac:dyDescent="0.2">
      <c r="A173" s="65">
        <v>2</v>
      </c>
      <c r="B173" s="15" t="s">
        <v>103</v>
      </c>
      <c r="C173" s="65" t="s">
        <v>104</v>
      </c>
      <c r="D173" s="82">
        <v>1.0266900000000001</v>
      </c>
      <c r="E173" s="76">
        <f t="shared" si="69"/>
        <v>2392253.4081600001</v>
      </c>
      <c r="F173" s="76">
        <f t="shared" si="69"/>
        <v>2484138.0564000001</v>
      </c>
      <c r="G173" s="76">
        <f t="shared" si="69"/>
        <v>2694950.3674800005</v>
      </c>
      <c r="H173" s="76">
        <f t="shared" si="69"/>
        <v>3180086.0330400001</v>
      </c>
      <c r="I173" s="76">
        <f t="shared" si="69"/>
        <v>3809418.2557200002</v>
      </c>
      <c r="J173" s="76">
        <f t="shared" si="69"/>
        <v>4756207.1331600007</v>
      </c>
      <c r="K173" s="76">
        <f t="shared" si="69"/>
        <v>5309695.7121600006</v>
      </c>
      <c r="L173" s="76">
        <f t="shared" si="69"/>
        <v>5438516.5598400002</v>
      </c>
      <c r="M173" s="76">
        <f t="shared" si="69"/>
        <v>3767233.6170000006</v>
      </c>
      <c r="N173" s="76">
        <f t="shared" si="69"/>
        <v>2845738.2744000005</v>
      </c>
      <c r="O173" s="76">
        <f t="shared" si="69"/>
        <v>2683948.3574400004</v>
      </c>
      <c r="P173" s="76">
        <f t="shared" si="69"/>
        <v>2934358.0484400005</v>
      </c>
      <c r="Q173" s="76">
        <f>SUM(E173:P173)</f>
        <v>42296543.823240012</v>
      </c>
    </row>
    <row r="174" spans="1:17" ht="15" thickBot="1" x14ac:dyDescent="0.25">
      <c r="A174" s="65"/>
      <c r="C174" s="66" t="s">
        <v>105</v>
      </c>
      <c r="D174" s="67"/>
      <c r="E174" s="77">
        <f>SUM(E172:E173)</f>
        <v>3457330.268832</v>
      </c>
      <c r="F174" s="77">
        <f t="shared" ref="F174:Q174" si="70">SUM(F172:F173)</f>
        <v>3972938.2022880004</v>
      </c>
      <c r="G174" s="77">
        <f t="shared" si="70"/>
        <v>4160909.3363280008</v>
      </c>
      <c r="H174" s="77">
        <f t="shared" si="70"/>
        <v>5161788.7760160007</v>
      </c>
      <c r="I174" s="77">
        <f t="shared" si="70"/>
        <v>6628397.4100080002</v>
      </c>
      <c r="J174" s="77">
        <f t="shared" si="70"/>
        <v>7656725.3992560003</v>
      </c>
      <c r="K174" s="77">
        <f t="shared" si="70"/>
        <v>8280693.8396200007</v>
      </c>
      <c r="L174" s="77">
        <f t="shared" si="70"/>
        <v>8608171.7954440005</v>
      </c>
      <c r="M174" s="77">
        <f t="shared" si="70"/>
        <v>5549323.3680240009</v>
      </c>
      <c r="N174" s="77">
        <f t="shared" si="70"/>
        <v>3906758.1863520006</v>
      </c>
      <c r="O174" s="77">
        <f t="shared" si="70"/>
        <v>3419011.8908640007</v>
      </c>
      <c r="P174" s="77">
        <f t="shared" si="70"/>
        <v>4157600.3345520003</v>
      </c>
      <c r="Q174" s="77">
        <f t="shared" si="70"/>
        <v>64959648.807584018</v>
      </c>
    </row>
    <row r="175" spans="1:17" ht="15" thickTop="1" x14ac:dyDescent="0.2"/>
    <row r="176" spans="1:17" x14ac:dyDescent="0.2">
      <c r="C176" s="71" t="s">
        <v>114</v>
      </c>
      <c r="D176" s="68"/>
    </row>
    <row r="177" spans="3:17" x14ac:dyDescent="0.2">
      <c r="C177" s="65"/>
      <c r="D177" s="68"/>
    </row>
    <row r="178" spans="3:17" ht="15" thickBot="1" x14ac:dyDescent="0.25">
      <c r="C178" s="66" t="s">
        <v>107</v>
      </c>
      <c r="D178" s="67"/>
      <c r="E178" s="81">
        <f t="shared" ref="E178:Q178" si="71">E174+E164+E131</f>
        <v>678086547.83131063</v>
      </c>
      <c r="F178" s="81">
        <f t="shared" si="71"/>
        <v>606416783.35398948</v>
      </c>
      <c r="G178" s="81">
        <f t="shared" si="71"/>
        <v>575572159.13974547</v>
      </c>
      <c r="H178" s="81">
        <f t="shared" si="71"/>
        <v>548788248.13687563</v>
      </c>
      <c r="I178" s="81">
        <f t="shared" si="71"/>
        <v>617846129.25839329</v>
      </c>
      <c r="J178" s="81">
        <f t="shared" si="71"/>
        <v>806884217.87299752</v>
      </c>
      <c r="K178" s="81">
        <f t="shared" si="71"/>
        <v>983862363.30801356</v>
      </c>
      <c r="L178" s="81">
        <f t="shared" si="71"/>
        <v>934894796.30795383</v>
      </c>
      <c r="M178" s="81">
        <f t="shared" si="71"/>
        <v>934340018.14832866</v>
      </c>
      <c r="N178" s="81">
        <f t="shared" si="71"/>
        <v>709803468.40547931</v>
      </c>
      <c r="O178" s="81">
        <f t="shared" si="71"/>
        <v>609168129.35422647</v>
      </c>
      <c r="P178" s="81">
        <f t="shared" si="71"/>
        <v>606027723.97176361</v>
      </c>
      <c r="Q178" s="81">
        <f t="shared" si="71"/>
        <v>8611690585.0890751</v>
      </c>
    </row>
    <row r="179" spans="3:17" ht="15" thickTop="1" x14ac:dyDescent="0.2">
      <c r="D179" s="67"/>
    </row>
    <row r="180" spans="3:17" x14ac:dyDescent="0.2">
      <c r="C180" s="66" t="s">
        <v>108</v>
      </c>
      <c r="D180" s="67"/>
      <c r="E180" s="76">
        <f t="shared" ref="E180:Q180" si="72">E166+E133</f>
        <v>29473638.265950002</v>
      </c>
      <c r="F180" s="76">
        <f t="shared" si="72"/>
        <v>26501775.189900003</v>
      </c>
      <c r="G180" s="76">
        <f t="shared" si="72"/>
        <v>31480829.989379998</v>
      </c>
      <c r="H180" s="76">
        <f t="shared" si="72"/>
        <v>26925588.139710002</v>
      </c>
      <c r="I180" s="76">
        <f t="shared" si="72"/>
        <v>29388702.317250002</v>
      </c>
      <c r="J180" s="76">
        <f t="shared" si="72"/>
        <v>42502953.446040004</v>
      </c>
      <c r="K180" s="76">
        <f t="shared" si="72"/>
        <v>45319830.822149999</v>
      </c>
      <c r="L180" s="76">
        <f t="shared" si="72"/>
        <v>45567161.627400003</v>
      </c>
      <c r="M180" s="76">
        <f t="shared" si="72"/>
        <v>44151301.980780005</v>
      </c>
      <c r="N180" s="76">
        <f t="shared" si="72"/>
        <v>34587920.279370002</v>
      </c>
      <c r="O180" s="76">
        <f t="shared" si="72"/>
        <v>30580383.75897</v>
      </c>
      <c r="P180" s="76">
        <f t="shared" si="72"/>
        <v>26984996.43324</v>
      </c>
      <c r="Q180" s="76">
        <f t="shared" si="72"/>
        <v>413465082.25014007</v>
      </c>
    </row>
    <row r="181" spans="3:17" ht="15" thickBot="1" x14ac:dyDescent="0.25">
      <c r="C181" s="66" t="s">
        <v>109</v>
      </c>
      <c r="D181" s="67"/>
      <c r="E181" s="77">
        <f>E178-E180</f>
        <v>648612909.56536067</v>
      </c>
      <c r="F181" s="77">
        <f t="shared" ref="F181:Q181" si="73">F178-F180</f>
        <v>579915008.16408944</v>
      </c>
      <c r="G181" s="77">
        <f t="shared" si="73"/>
        <v>544091329.15036547</v>
      </c>
      <c r="H181" s="77">
        <f t="shared" si="73"/>
        <v>521862659.99716562</v>
      </c>
      <c r="I181" s="77">
        <f t="shared" si="73"/>
        <v>588457426.94114327</v>
      </c>
      <c r="J181" s="77">
        <f t="shared" si="73"/>
        <v>764381264.42695749</v>
      </c>
      <c r="K181" s="77">
        <f t="shared" si="73"/>
        <v>938542532.48586357</v>
      </c>
      <c r="L181" s="77">
        <f t="shared" si="73"/>
        <v>889327634.68055379</v>
      </c>
      <c r="M181" s="77">
        <f t="shared" si="73"/>
        <v>890188716.16754866</v>
      </c>
      <c r="N181" s="77">
        <f t="shared" si="73"/>
        <v>675215548.12610936</v>
      </c>
      <c r="O181" s="77">
        <f t="shared" si="73"/>
        <v>578587745.59525645</v>
      </c>
      <c r="P181" s="77">
        <f t="shared" si="73"/>
        <v>579042727.53852355</v>
      </c>
      <c r="Q181" s="77">
        <f t="shared" si="73"/>
        <v>8198225502.8389349</v>
      </c>
    </row>
    <row r="182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1565-285A-4C38-87A5-23FE2A0F7EF1}">
  <dimension ref="A1:P76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66"/>
    <col min="2" max="2" width="16.7109375" style="66" bestFit="1" customWidth="1"/>
    <col min="3" max="3" width="49.85546875" style="66" bestFit="1" customWidth="1"/>
    <col min="4" max="15" width="10.85546875" style="66" bestFit="1" customWidth="1"/>
    <col min="16" max="16" width="10.85546875" style="66" customWidth="1"/>
    <col min="17" max="16384" width="9.140625" style="66"/>
  </cols>
  <sheetData>
    <row r="1" spans="1:16" x14ac:dyDescent="0.2">
      <c r="A1" s="65" t="s">
        <v>0</v>
      </c>
      <c r="I1" s="89" t="s">
        <v>353</v>
      </c>
      <c r="O1" s="89" t="s">
        <v>353</v>
      </c>
    </row>
    <row r="2" spans="1:16" x14ac:dyDescent="0.2">
      <c r="A2" s="65" t="s">
        <v>342</v>
      </c>
      <c r="I2" s="89" t="s">
        <v>354</v>
      </c>
      <c r="O2" s="89" t="s">
        <v>354</v>
      </c>
    </row>
    <row r="3" spans="1:16" x14ac:dyDescent="0.2">
      <c r="A3" s="65" t="s">
        <v>347</v>
      </c>
      <c r="I3" s="89" t="s">
        <v>378</v>
      </c>
      <c r="O3" s="89" t="s">
        <v>378</v>
      </c>
    </row>
    <row r="4" spans="1:16" x14ac:dyDescent="0.2">
      <c r="A4" s="65"/>
      <c r="I4" s="89" t="s">
        <v>379</v>
      </c>
      <c r="O4" s="89" t="s">
        <v>379</v>
      </c>
    </row>
    <row r="5" spans="1:16" x14ac:dyDescent="0.2">
      <c r="A5" s="65"/>
      <c r="I5" s="1" t="s">
        <v>318</v>
      </c>
      <c r="O5" s="1" t="s">
        <v>319</v>
      </c>
    </row>
    <row r="6" spans="1:16" x14ac:dyDescent="0.2">
      <c r="A6" s="65"/>
    </row>
    <row r="7" spans="1:16" x14ac:dyDescent="0.2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2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ht="15" x14ac:dyDescent="0.25">
      <c r="A9" s="74"/>
      <c r="B9" s="74"/>
      <c r="C9" s="74"/>
    </row>
    <row r="10" spans="1:16" x14ac:dyDescent="0.2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2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2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2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2">
      <c r="A14" s="65">
        <v>5</v>
      </c>
      <c r="B14" s="11" t="s">
        <v>14</v>
      </c>
      <c r="C14" s="65" t="s">
        <v>15</v>
      </c>
      <c r="D14" s="84">
        <v>0.56778008988908057</v>
      </c>
      <c r="E14" s="84">
        <v>0.52814889469844928</v>
      </c>
      <c r="F14" s="84">
        <v>0.49938044778670315</v>
      </c>
      <c r="G14" s="84">
        <v>0.45860542760573697</v>
      </c>
      <c r="H14" s="84">
        <v>0.42199064251482449</v>
      </c>
      <c r="I14" s="84">
        <v>0.40257914418487412</v>
      </c>
      <c r="J14" s="84">
        <v>0.41450183434877358</v>
      </c>
      <c r="K14" s="84">
        <v>0.44417986416588223</v>
      </c>
      <c r="L14" s="84">
        <v>0.48055378650516378</v>
      </c>
      <c r="M14" s="84">
        <v>0.52036075702126328</v>
      </c>
      <c r="N14" s="84">
        <v>0.55946533594823911</v>
      </c>
      <c r="O14" s="84">
        <v>0.58170135162157566</v>
      </c>
      <c r="P14" s="76"/>
    </row>
    <row r="15" spans="1:16" x14ac:dyDescent="0.2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2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2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2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2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2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2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2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2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2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2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2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2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2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2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0.38784362603990463</v>
      </c>
      <c r="N29" s="84">
        <v>0.65291212264896481</v>
      </c>
      <c r="O29" s="84">
        <v>0.52704755587221253</v>
      </c>
      <c r="P29" s="76"/>
    </row>
    <row r="30" spans="1:16" x14ac:dyDescent="0.2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0.50089130120463587</v>
      </c>
      <c r="N30" s="84">
        <v>0.48984225251963154</v>
      </c>
      <c r="O30" s="84">
        <v>0.3409618508505618</v>
      </c>
      <c r="P30" s="76"/>
    </row>
    <row r="31" spans="1:16" x14ac:dyDescent="0.2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0.73524596671597187</v>
      </c>
      <c r="F31" s="84">
        <v>0.66473499955646764</v>
      </c>
      <c r="G31" s="84">
        <v>0.57047009803921567</v>
      </c>
      <c r="H31" s="84">
        <v>0.57253528884672145</v>
      </c>
      <c r="I31" s="84">
        <v>0.67735054629629632</v>
      </c>
      <c r="J31" s="84">
        <v>0.63395683019713267</v>
      </c>
      <c r="K31" s="84">
        <v>0.65086369030676783</v>
      </c>
      <c r="L31" s="84">
        <v>0.60537631236383449</v>
      </c>
      <c r="M31" s="84">
        <v>0.56654016445287791</v>
      </c>
      <c r="N31" s="84">
        <v>0.6864242670696824</v>
      </c>
      <c r="O31" s="84">
        <v>0.83378561139955065</v>
      </c>
      <c r="P31" s="76"/>
    </row>
    <row r="32" spans="1:16" x14ac:dyDescent="0.2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2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2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2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2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0.46878388450281294</v>
      </c>
      <c r="N36" s="84">
        <v>0.54330881131341857</v>
      </c>
      <c r="O36" s="84">
        <v>0.42167141838936251</v>
      </c>
      <c r="P36" s="76"/>
    </row>
    <row r="37" spans="1:16" x14ac:dyDescent="0.2">
      <c r="A37" s="65">
        <v>28</v>
      </c>
      <c r="B37" s="11" t="s">
        <v>60</v>
      </c>
      <c r="C37" s="65" t="s">
        <v>61</v>
      </c>
      <c r="D37" s="84">
        <v>0</v>
      </c>
      <c r="E37" s="84">
        <v>0</v>
      </c>
      <c r="F37" s="84">
        <v>0</v>
      </c>
      <c r="G37" s="84">
        <v>1.1010367610485976</v>
      </c>
      <c r="H37" s="84">
        <v>1.2816833043489966</v>
      </c>
      <c r="I37" s="84">
        <v>1.3198059826835269</v>
      </c>
      <c r="J37" s="84">
        <v>1.0085377691820006</v>
      </c>
      <c r="K37" s="84">
        <v>1.1079029807673597</v>
      </c>
      <c r="L37" s="84">
        <v>1.539691474883496</v>
      </c>
      <c r="M37" s="84">
        <v>2.3807590397453682</v>
      </c>
      <c r="N37" s="84">
        <v>0</v>
      </c>
      <c r="O37" s="84">
        <v>0</v>
      </c>
      <c r="P37" s="76"/>
    </row>
    <row r="38" spans="1:16" x14ac:dyDescent="0.2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2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2">
      <c r="A40" s="65"/>
      <c r="B40" s="11"/>
      <c r="C40" s="65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76"/>
    </row>
    <row r="41" spans="1:16" x14ac:dyDescent="0.2">
      <c r="A41" s="65" t="s">
        <v>0</v>
      </c>
      <c r="I41" s="89" t="s">
        <v>353</v>
      </c>
      <c r="O41" s="89" t="s">
        <v>353</v>
      </c>
    </row>
    <row r="42" spans="1:16" x14ac:dyDescent="0.2">
      <c r="A42" s="65" t="s">
        <v>342</v>
      </c>
      <c r="I42" s="89" t="s">
        <v>354</v>
      </c>
      <c r="O42" s="89" t="s">
        <v>354</v>
      </c>
    </row>
    <row r="43" spans="1:16" x14ac:dyDescent="0.2">
      <c r="A43" s="65" t="s">
        <v>347</v>
      </c>
      <c r="I43" s="89" t="s">
        <v>378</v>
      </c>
      <c r="O43" s="89" t="s">
        <v>378</v>
      </c>
    </row>
    <row r="44" spans="1:16" x14ac:dyDescent="0.2">
      <c r="A44" s="65"/>
      <c r="I44" s="89" t="s">
        <v>379</v>
      </c>
      <c r="O44" s="89" t="s">
        <v>379</v>
      </c>
    </row>
    <row r="45" spans="1:16" x14ac:dyDescent="0.2">
      <c r="A45" s="65"/>
      <c r="I45" s="1" t="s">
        <v>320</v>
      </c>
      <c r="O45" s="1" t="s">
        <v>321</v>
      </c>
    </row>
    <row r="46" spans="1:16" x14ac:dyDescent="0.2">
      <c r="A46" s="65"/>
      <c r="O46" s="1"/>
    </row>
    <row r="47" spans="1:16" x14ac:dyDescent="0.2">
      <c r="A47" s="65"/>
      <c r="B47" s="65"/>
      <c r="C47" s="65"/>
      <c r="D47" s="69">
        <v>43466</v>
      </c>
      <c r="E47" s="69">
        <v>43497</v>
      </c>
      <c r="F47" s="69">
        <v>43525</v>
      </c>
      <c r="G47" s="69">
        <v>43556</v>
      </c>
      <c r="H47" s="69">
        <v>43586</v>
      </c>
      <c r="I47" s="69">
        <v>43617</v>
      </c>
      <c r="J47" s="69">
        <v>43647</v>
      </c>
      <c r="K47" s="69">
        <v>43678</v>
      </c>
      <c r="L47" s="69">
        <v>43709</v>
      </c>
      <c r="M47" s="69">
        <v>43739</v>
      </c>
      <c r="N47" s="69">
        <v>43770</v>
      </c>
      <c r="O47" s="69">
        <v>43800</v>
      </c>
      <c r="P47" s="69"/>
    </row>
    <row r="48" spans="1:16" x14ac:dyDescent="0.2">
      <c r="A48" s="70" t="s">
        <v>2</v>
      </c>
      <c r="B48" s="71" t="s">
        <v>69</v>
      </c>
      <c r="C48" s="71" t="s">
        <v>124</v>
      </c>
      <c r="D48" s="73">
        <v>43831</v>
      </c>
      <c r="E48" s="73">
        <v>43862</v>
      </c>
      <c r="F48" s="73">
        <v>43891</v>
      </c>
      <c r="G48" s="73">
        <v>43922</v>
      </c>
      <c r="H48" s="73">
        <v>43952</v>
      </c>
      <c r="I48" s="73">
        <v>43983</v>
      </c>
      <c r="J48" s="73">
        <v>44013</v>
      </c>
      <c r="K48" s="73">
        <v>44044</v>
      </c>
      <c r="L48" s="73">
        <v>44075</v>
      </c>
      <c r="M48" s="73">
        <v>44105</v>
      </c>
      <c r="N48" s="73">
        <v>44136</v>
      </c>
      <c r="O48" s="73">
        <v>44166</v>
      </c>
      <c r="P48" s="80"/>
    </row>
    <row r="49" spans="1:16" x14ac:dyDescent="0.2">
      <c r="A49" s="65"/>
    </row>
    <row r="50" spans="1:16" x14ac:dyDescent="0.2">
      <c r="A50" s="65">
        <v>1</v>
      </c>
      <c r="B50" s="9" t="s">
        <v>71</v>
      </c>
      <c r="C50" s="65" t="s">
        <v>7</v>
      </c>
      <c r="D50" s="84">
        <v>0.77</v>
      </c>
      <c r="E50" s="84">
        <v>0.66180000000000005</v>
      </c>
      <c r="F50" s="84">
        <v>0.55559999999999998</v>
      </c>
      <c r="G50" s="84">
        <v>0.42730602372760668</v>
      </c>
      <c r="H50" s="84">
        <v>0.39032949456752941</v>
      </c>
      <c r="I50" s="84">
        <v>0.47113739594774917</v>
      </c>
      <c r="J50" s="84">
        <v>0.49293899368243649</v>
      </c>
      <c r="K50" s="84">
        <v>0.54919826248621395</v>
      </c>
      <c r="L50" s="84">
        <v>0.56828116381457294</v>
      </c>
      <c r="M50" s="84">
        <v>0.5531463617273662</v>
      </c>
      <c r="N50" s="84">
        <v>0.68079999999999996</v>
      </c>
      <c r="O50" s="84">
        <v>0.62967674351330472</v>
      </c>
      <c r="P50" s="76"/>
    </row>
    <row r="51" spans="1:16" x14ac:dyDescent="0.2">
      <c r="A51" s="65">
        <v>2</v>
      </c>
      <c r="B51" s="9" t="s">
        <v>72</v>
      </c>
      <c r="C51" s="65" t="s">
        <v>9</v>
      </c>
      <c r="D51" s="84">
        <v>0.61977165985253113</v>
      </c>
      <c r="E51" s="84">
        <v>0.60568705504913811</v>
      </c>
      <c r="F51" s="84">
        <v>0.56559999999999999</v>
      </c>
      <c r="G51" s="84">
        <v>0.50286473863774128</v>
      </c>
      <c r="H51" s="84">
        <v>0.43130000000000002</v>
      </c>
      <c r="I51" s="84">
        <v>0.44650000000000001</v>
      </c>
      <c r="J51" s="84">
        <v>0.49249999999999999</v>
      </c>
      <c r="K51" s="84">
        <v>0.48443796589728322</v>
      </c>
      <c r="L51" s="84">
        <v>0.54597038562299727</v>
      </c>
      <c r="M51" s="84">
        <v>0.44375527780947899</v>
      </c>
      <c r="N51" s="84">
        <v>0.53943936076230015</v>
      </c>
      <c r="O51" s="84">
        <v>0.53680000000000005</v>
      </c>
      <c r="P51" s="76"/>
    </row>
    <row r="52" spans="1:16" x14ac:dyDescent="0.2">
      <c r="A52" s="65">
        <v>3</v>
      </c>
      <c r="B52" s="9" t="s">
        <v>73</v>
      </c>
      <c r="C52" s="65" t="s">
        <v>31</v>
      </c>
      <c r="D52" s="84">
        <v>0.7656025906562115</v>
      </c>
      <c r="E52" s="84">
        <v>0.79999425561642168</v>
      </c>
      <c r="F52" s="84">
        <v>0.70139753643644565</v>
      </c>
      <c r="G52" s="84">
        <v>0.63838050510554178</v>
      </c>
      <c r="H52" s="84">
        <v>0.54990985182745578</v>
      </c>
      <c r="I52" s="84">
        <v>0.61013502476421799</v>
      </c>
      <c r="J52" s="84">
        <v>0.66343952289327979</v>
      </c>
      <c r="K52" s="84">
        <v>0.63690000000000002</v>
      </c>
      <c r="L52" s="84">
        <v>0.71919999999999995</v>
      </c>
      <c r="M52" s="84">
        <v>0.67764210361594124</v>
      </c>
      <c r="N52" s="84">
        <v>0.78663645313158626</v>
      </c>
      <c r="O52" s="84">
        <v>0.76884147571345984</v>
      </c>
      <c r="P52" s="76"/>
    </row>
    <row r="53" spans="1:16" x14ac:dyDescent="0.2">
      <c r="A53" s="65">
        <v>4</v>
      </c>
      <c r="B53" s="9" t="s">
        <v>74</v>
      </c>
      <c r="C53" s="65" t="s">
        <v>33</v>
      </c>
      <c r="D53" s="84">
        <v>0.60219999999999996</v>
      </c>
      <c r="E53" s="84">
        <v>0.60940000000000005</v>
      </c>
      <c r="F53" s="84">
        <v>0.60382386986454961</v>
      </c>
      <c r="G53" s="84">
        <v>0.65883137114243473</v>
      </c>
      <c r="H53" s="84">
        <v>0.58439043067533114</v>
      </c>
      <c r="I53" s="84">
        <v>0.68291279494688573</v>
      </c>
      <c r="J53" s="84">
        <v>0.63210432808629058</v>
      </c>
      <c r="K53" s="84">
        <v>0.66434663722306819</v>
      </c>
      <c r="L53" s="84">
        <v>0.76146823936395147</v>
      </c>
      <c r="M53" s="84">
        <v>0.58983692263645193</v>
      </c>
      <c r="N53" s="84">
        <v>0.63961417748194282</v>
      </c>
      <c r="O53" s="84">
        <v>0.59881596470665732</v>
      </c>
      <c r="P53" s="76"/>
    </row>
    <row r="54" spans="1:16" x14ac:dyDescent="0.2">
      <c r="A54" s="65">
        <v>5</v>
      </c>
      <c r="B54" s="9" t="s">
        <v>75</v>
      </c>
      <c r="C54" s="65" t="s">
        <v>29</v>
      </c>
      <c r="D54" s="84">
        <v>0.21972166507185187</v>
      </c>
      <c r="E54" s="84">
        <v>0.25859345278766749</v>
      </c>
      <c r="F54" s="84">
        <v>0.19989999999999999</v>
      </c>
      <c r="G54" s="84">
        <v>0.50990000000000002</v>
      </c>
      <c r="H54" s="84">
        <v>0.56941064678185571</v>
      </c>
      <c r="I54" s="84">
        <v>0.71530000000000005</v>
      </c>
      <c r="J54" s="84">
        <v>0.63</v>
      </c>
      <c r="K54" s="84">
        <v>0.45550000000000002</v>
      </c>
      <c r="L54" s="84">
        <v>0.62890000000000001</v>
      </c>
      <c r="M54" s="84">
        <v>0.56563695963895366</v>
      </c>
      <c r="N54" s="84">
        <v>0.57989999999999997</v>
      </c>
      <c r="O54" s="84">
        <v>0.3271</v>
      </c>
      <c r="P54" s="76"/>
    </row>
    <row r="55" spans="1:16" x14ac:dyDescent="0.2">
      <c r="A55" s="65">
        <v>6</v>
      </c>
      <c r="B55" s="9" t="s">
        <v>76</v>
      </c>
      <c r="C55" s="65" t="s">
        <v>63</v>
      </c>
      <c r="D55" s="84">
        <v>0.50349859911621797</v>
      </c>
      <c r="E55" s="84">
        <v>0.55298874536085529</v>
      </c>
      <c r="F55" s="84">
        <v>0.54235622128312977</v>
      </c>
      <c r="G55" s="84">
        <v>0.59605860889181128</v>
      </c>
      <c r="H55" s="84">
        <v>0.462717471247029</v>
      </c>
      <c r="I55" s="84">
        <v>0.46494728227480886</v>
      </c>
      <c r="J55" s="84">
        <v>0.43208670361976437</v>
      </c>
      <c r="K55" s="84">
        <v>0.45650000000000002</v>
      </c>
      <c r="L55" s="84">
        <v>0.52214748595651128</v>
      </c>
      <c r="M55" s="84">
        <v>0.52206400572358092</v>
      </c>
      <c r="N55" s="84">
        <v>0.65090963874778451</v>
      </c>
      <c r="O55" s="84">
        <v>0.54160644092111088</v>
      </c>
      <c r="P55" s="76"/>
    </row>
    <row r="56" spans="1:16" x14ac:dyDescent="0.2">
      <c r="A56" s="65">
        <v>7</v>
      </c>
      <c r="B56" s="9" t="s">
        <v>77</v>
      </c>
      <c r="C56" s="65" t="s">
        <v>78</v>
      </c>
      <c r="D56" s="84">
        <v>0.64337924830003734</v>
      </c>
      <c r="E56" s="84">
        <v>0.68084793871126237</v>
      </c>
      <c r="F56" s="84">
        <v>0.59430000000000005</v>
      </c>
      <c r="G56" s="84">
        <v>0.62770000000000004</v>
      </c>
      <c r="H56" s="84">
        <v>0.67269999999999996</v>
      </c>
      <c r="I56" s="84">
        <v>0.75011090593815322</v>
      </c>
      <c r="J56" s="84">
        <v>0.83731181469249527</v>
      </c>
      <c r="K56" s="84">
        <v>0.74250000000000005</v>
      </c>
      <c r="L56" s="84">
        <v>0.78133585814914341</v>
      </c>
      <c r="M56" s="84">
        <v>0.68035211974353638</v>
      </c>
      <c r="N56" s="84">
        <v>0.73665503312039482</v>
      </c>
      <c r="O56" s="84">
        <v>0.66068774776749639</v>
      </c>
      <c r="P56" s="76"/>
    </row>
    <row r="57" spans="1:16" x14ac:dyDescent="0.2">
      <c r="A57" s="65">
        <v>8</v>
      </c>
      <c r="B57" s="9" t="s">
        <v>79</v>
      </c>
      <c r="C57" s="65" t="s">
        <v>80</v>
      </c>
      <c r="D57" s="84">
        <v>0.72057942496637895</v>
      </c>
      <c r="E57" s="84">
        <v>0.9439345949516903</v>
      </c>
      <c r="F57" s="84">
        <v>0.71379881548204738</v>
      </c>
      <c r="G57" s="84">
        <v>0.89900386389020792</v>
      </c>
      <c r="H57" s="84">
        <v>0.87155941974323681</v>
      </c>
      <c r="I57" s="84">
        <v>0.6024122243904132</v>
      </c>
      <c r="J57" s="84">
        <v>0.91197090205782239</v>
      </c>
      <c r="K57" s="84">
        <v>0.77606928835642142</v>
      </c>
      <c r="L57" s="84">
        <v>0.8638620130201502</v>
      </c>
      <c r="M57" s="84">
        <v>0.6394663754023594</v>
      </c>
      <c r="N57" s="84">
        <v>0.30573024175886099</v>
      </c>
      <c r="O57" s="84">
        <v>0.40607140385041118</v>
      </c>
      <c r="P57" s="76"/>
    </row>
    <row r="58" spans="1:16" x14ac:dyDescent="0.2">
      <c r="A58" s="65">
        <v>9</v>
      </c>
      <c r="B58" s="9" t="s">
        <v>81</v>
      </c>
      <c r="C58" s="65" t="s">
        <v>35</v>
      </c>
      <c r="D58" s="84">
        <v>0.80950640005090457</v>
      </c>
      <c r="E58" s="84">
        <v>0.8419279123941189</v>
      </c>
      <c r="F58" s="84">
        <v>0.80333302351956037</v>
      </c>
      <c r="G58" s="84">
        <v>0.87387358128315462</v>
      </c>
      <c r="H58" s="84">
        <v>0.70559041639684406</v>
      </c>
      <c r="I58" s="84">
        <v>0.71248272919847078</v>
      </c>
      <c r="J58" s="84">
        <v>0.67695117260205706</v>
      </c>
      <c r="K58" s="84">
        <v>0.73008381982597825</v>
      </c>
      <c r="L58" s="84">
        <v>0.82217384142827354</v>
      </c>
      <c r="M58" s="84">
        <v>0.72236621814477842</v>
      </c>
      <c r="N58" s="84">
        <v>0.8011716654668749</v>
      </c>
      <c r="O58" s="84">
        <v>0.76079568713932133</v>
      </c>
      <c r="P58" s="76"/>
    </row>
    <row r="59" spans="1:16" x14ac:dyDescent="0.2">
      <c r="A59" s="65">
        <v>10</v>
      </c>
      <c r="B59" s="9" t="s">
        <v>82</v>
      </c>
      <c r="C59" s="65" t="s">
        <v>37</v>
      </c>
      <c r="D59" s="84">
        <v>0.88698893234545506</v>
      </c>
      <c r="E59" s="84">
        <v>0.84863468760027572</v>
      </c>
      <c r="F59" s="84">
        <v>0.81995268792245779</v>
      </c>
      <c r="G59" s="84">
        <v>0.83009061201731815</v>
      </c>
      <c r="H59" s="84">
        <v>0.73552113873112501</v>
      </c>
      <c r="I59" s="84">
        <v>0.8879876674113848</v>
      </c>
      <c r="J59" s="84">
        <v>0.81661169267863676</v>
      </c>
      <c r="K59" s="84">
        <v>0.79618042015148294</v>
      </c>
      <c r="L59" s="84">
        <v>0.95137426009129433</v>
      </c>
      <c r="M59" s="84">
        <v>0.76551760049467732</v>
      </c>
      <c r="N59" s="84">
        <v>0.8089605869999098</v>
      </c>
      <c r="O59" s="84">
        <v>0.81130915000563975</v>
      </c>
      <c r="P59" s="76"/>
    </row>
    <row r="60" spans="1:16" x14ac:dyDescent="0.2">
      <c r="A60" s="65">
        <v>11</v>
      </c>
      <c r="B60" s="9" t="s">
        <v>83</v>
      </c>
      <c r="C60" s="65" t="s">
        <v>84</v>
      </c>
      <c r="D60" s="84">
        <v>0.71694280588781467</v>
      </c>
      <c r="E60" s="84">
        <v>0.66579594912607809</v>
      </c>
      <c r="F60" s="84">
        <v>0.71170874632492986</v>
      </c>
      <c r="G60" s="84">
        <v>0.64527037155487788</v>
      </c>
      <c r="H60" s="84">
        <v>0.54388731023530634</v>
      </c>
      <c r="I60" s="84">
        <v>0.65847735869153756</v>
      </c>
      <c r="J60" s="84">
        <v>0.63292849499902482</v>
      </c>
      <c r="K60" s="84">
        <v>0.62707371480280916</v>
      </c>
      <c r="L60" s="84">
        <v>0.75549440834048298</v>
      </c>
      <c r="M60" s="84">
        <v>0.68689448711937429</v>
      </c>
      <c r="N60" s="84">
        <v>0.73999607763163011</v>
      </c>
      <c r="O60" s="84">
        <v>0.59729600155228191</v>
      </c>
      <c r="P60" s="76"/>
    </row>
    <row r="61" spans="1:16" x14ac:dyDescent="0.2">
      <c r="A61" s="65">
        <v>12</v>
      </c>
      <c r="B61" s="9" t="s">
        <v>142</v>
      </c>
      <c r="C61" s="65" t="s">
        <v>179</v>
      </c>
      <c r="D61" s="84">
        <v>0.64015689456955438</v>
      </c>
      <c r="E61" s="84">
        <v>0.61153223675518564</v>
      </c>
      <c r="F61" s="84">
        <v>0.72152217741935487</v>
      </c>
      <c r="G61" s="84">
        <v>0.48547254150702429</v>
      </c>
      <c r="H61" s="84">
        <v>0.44514270189887895</v>
      </c>
      <c r="I61" s="84">
        <v>0.60521860618014456</v>
      </c>
      <c r="J61" s="84">
        <v>0.60533180632436212</v>
      </c>
      <c r="K61" s="84">
        <v>0.48168764752163651</v>
      </c>
      <c r="L61" s="84">
        <v>0.66641493055555556</v>
      </c>
      <c r="M61" s="84">
        <v>0.39988282326992003</v>
      </c>
      <c r="N61" s="84">
        <v>0.62278806584362134</v>
      </c>
      <c r="O61" s="84">
        <v>0.58920691155447824</v>
      </c>
      <c r="P61" s="76"/>
    </row>
    <row r="62" spans="1:16" x14ac:dyDescent="0.2">
      <c r="A62" s="65">
        <v>13</v>
      </c>
      <c r="B62" s="9" t="s">
        <v>85</v>
      </c>
      <c r="C62" s="65" t="s">
        <v>86</v>
      </c>
      <c r="D62" s="84">
        <v>0.79781917372368238</v>
      </c>
      <c r="E62" s="84">
        <v>0.81856741607788475</v>
      </c>
      <c r="F62" s="84">
        <v>0.79597017275341819</v>
      </c>
      <c r="G62" s="84">
        <v>0.6513662029224887</v>
      </c>
      <c r="H62" s="84">
        <v>0.596278771226052</v>
      </c>
      <c r="I62" s="84">
        <v>0.72123302491510211</v>
      </c>
      <c r="J62" s="84">
        <v>0.65551665859970176</v>
      </c>
      <c r="K62" s="84">
        <v>0.66348628295299661</v>
      </c>
      <c r="L62" s="84">
        <v>0.7714472036227219</v>
      </c>
      <c r="M62" s="84">
        <v>0.64776709900207652</v>
      </c>
      <c r="N62" s="84">
        <v>0.63795822772077593</v>
      </c>
      <c r="O62" s="84">
        <v>0.80073177302574305</v>
      </c>
      <c r="P62" s="76"/>
    </row>
    <row r="63" spans="1:16" x14ac:dyDescent="0.2">
      <c r="A63" s="65">
        <v>14</v>
      </c>
      <c r="B63" s="9" t="s">
        <v>87</v>
      </c>
      <c r="C63" s="65" t="s">
        <v>88</v>
      </c>
      <c r="D63" s="84">
        <v>0.47880875415588975</v>
      </c>
      <c r="E63" s="84">
        <v>0.51183004754595118</v>
      </c>
      <c r="F63" s="84">
        <v>0.47880875415588975</v>
      </c>
      <c r="G63" s="84">
        <v>0.49476904596108617</v>
      </c>
      <c r="H63" s="84">
        <v>0.47880875415588975</v>
      </c>
      <c r="I63" s="84">
        <v>0.49476904596108617</v>
      </c>
      <c r="J63" s="84">
        <v>0.47880875415588975</v>
      </c>
      <c r="K63" s="84">
        <v>0.47880875415588975</v>
      </c>
      <c r="L63" s="84">
        <v>0.49476904596108617</v>
      </c>
      <c r="M63" s="84">
        <v>0.47880875415588975</v>
      </c>
      <c r="N63" s="84">
        <v>0.49476904596108617</v>
      </c>
      <c r="O63" s="84">
        <v>0.47880875415588975</v>
      </c>
      <c r="P63" s="76"/>
    </row>
    <row r="64" spans="1:16" x14ac:dyDescent="0.2">
      <c r="A64" s="65">
        <v>15</v>
      </c>
      <c r="B64" s="9" t="s">
        <v>89</v>
      </c>
      <c r="C64" s="65" t="s">
        <v>43</v>
      </c>
      <c r="D64" s="84">
        <v>0.47865637381261383</v>
      </c>
      <c r="E64" s="84">
        <v>0.51093735003046004</v>
      </c>
      <c r="F64" s="84">
        <v>0.48054158293092636</v>
      </c>
      <c r="G64" s="84">
        <v>0.49342433075690689</v>
      </c>
      <c r="H64" s="84">
        <v>0.47877544550411782</v>
      </c>
      <c r="I64" s="84">
        <v>0.49664208277985711</v>
      </c>
      <c r="J64" s="84">
        <v>0.48088117831368665</v>
      </c>
      <c r="K64" s="84">
        <v>0.47918152811574172</v>
      </c>
      <c r="L64" s="84">
        <v>0.49588610601714317</v>
      </c>
      <c r="M64" s="84">
        <v>0.47706892005525664</v>
      </c>
      <c r="N64" s="84">
        <v>0.49252554646791197</v>
      </c>
      <c r="O64" s="84">
        <v>0.47858117983927162</v>
      </c>
      <c r="P64" s="76"/>
    </row>
    <row r="65" spans="1:16" x14ac:dyDescent="0.2">
      <c r="A65" s="65">
        <v>16</v>
      </c>
      <c r="B65" s="9" t="s">
        <v>90</v>
      </c>
      <c r="C65" s="65" t="s">
        <v>91</v>
      </c>
      <c r="D65" s="84">
        <v>0.41120000000000001</v>
      </c>
      <c r="E65" s="84">
        <v>0.31390000000000001</v>
      </c>
      <c r="F65" s="84">
        <v>0.1991</v>
      </c>
      <c r="G65" s="84">
        <v>0.51829999999999998</v>
      </c>
      <c r="H65" s="84">
        <v>0.40129999999999999</v>
      </c>
      <c r="I65" s="84">
        <v>0.51939999999999997</v>
      </c>
      <c r="J65" s="84">
        <v>0.43730000000000002</v>
      </c>
      <c r="K65" s="84">
        <v>0.45750000000000002</v>
      </c>
      <c r="L65" s="84">
        <v>0.43530000000000002</v>
      </c>
      <c r="M65" s="84">
        <v>0.36809999999999998</v>
      </c>
      <c r="N65" s="84">
        <v>0.57750000000000001</v>
      </c>
      <c r="O65" s="84">
        <v>0.42409999999999998</v>
      </c>
      <c r="P65" s="76"/>
    </row>
    <row r="66" spans="1:16" x14ac:dyDescent="0.2">
      <c r="A66" s="65">
        <v>17</v>
      </c>
      <c r="B66" s="9" t="s">
        <v>92</v>
      </c>
      <c r="C66" s="65" t="s">
        <v>11</v>
      </c>
      <c r="D66" s="84">
        <v>7.6492964335045738E-2</v>
      </c>
      <c r="E66" s="84">
        <v>7.6628399916396153E-2</v>
      </c>
      <c r="F66" s="84">
        <v>7.4399999999999994E-2</v>
      </c>
      <c r="G66" s="84">
        <v>0.1993</v>
      </c>
      <c r="H66" s="84">
        <v>5.4808000933098885E-2</v>
      </c>
      <c r="I66" s="84">
        <v>0.12839759645020596</v>
      </c>
      <c r="J66" s="84">
        <v>0.19989999999999999</v>
      </c>
      <c r="K66" s="84">
        <v>0.18099999999999999</v>
      </c>
      <c r="L66" s="84">
        <v>0.20269999999999999</v>
      </c>
      <c r="M66" s="84">
        <v>0.16552589224464223</v>
      </c>
      <c r="N66" s="84">
        <v>0.13524172919041286</v>
      </c>
      <c r="O66" s="84">
        <v>0.16255693186075065</v>
      </c>
      <c r="P66" s="76"/>
    </row>
    <row r="67" spans="1:16" x14ac:dyDescent="0.2">
      <c r="A67" s="65">
        <v>18</v>
      </c>
      <c r="B67" s="9" t="s">
        <v>93</v>
      </c>
      <c r="C67" s="65" t="s">
        <v>94</v>
      </c>
      <c r="D67" s="84">
        <v>0.32250086342732598</v>
      </c>
      <c r="E67" s="84">
        <v>0.55211736892909069</v>
      </c>
      <c r="F67" s="84">
        <v>0.41425282609259634</v>
      </c>
      <c r="G67" s="84">
        <v>0.45846716415266209</v>
      </c>
      <c r="H67" s="84">
        <v>0.44396893103085755</v>
      </c>
      <c r="I67" s="84">
        <v>0.6113832544382608</v>
      </c>
      <c r="J67" s="84">
        <v>0.60532095100645811</v>
      </c>
      <c r="K67" s="84">
        <v>0.46162696531595365</v>
      </c>
      <c r="L67" s="84">
        <v>0.67780231295762539</v>
      </c>
      <c r="M67" s="84">
        <v>0.37389785619425331</v>
      </c>
      <c r="N67" s="84">
        <v>0.51705249253770158</v>
      </c>
      <c r="O67" s="84">
        <v>0.36226125271406556</v>
      </c>
      <c r="P67" s="76"/>
    </row>
    <row r="68" spans="1:16" x14ac:dyDescent="0.2">
      <c r="A68" s="65">
        <v>19</v>
      </c>
      <c r="B68" s="9" t="s">
        <v>95</v>
      </c>
      <c r="C68" s="65" t="s">
        <v>96</v>
      </c>
      <c r="D68" s="84">
        <v>0.61835366141264358</v>
      </c>
      <c r="E68" s="84">
        <v>0.73187765372836355</v>
      </c>
      <c r="F68" s="84">
        <v>0.63441291359152552</v>
      </c>
      <c r="G68" s="84">
        <v>0.79965505768113387</v>
      </c>
      <c r="H68" s="84">
        <v>0.52271864601999629</v>
      </c>
      <c r="I68" s="84">
        <v>0.57498614752417543</v>
      </c>
      <c r="J68" s="84">
        <v>0.59610641915061124</v>
      </c>
      <c r="K68" s="84">
        <v>0.6747813906511454</v>
      </c>
      <c r="L68" s="84">
        <v>0.65957963846422174</v>
      </c>
      <c r="M68" s="84">
        <v>0.76825709983033408</v>
      </c>
      <c r="N68" s="84">
        <v>0.97069914910243682</v>
      </c>
      <c r="O68" s="84">
        <v>0.82297158561614359</v>
      </c>
      <c r="P68" s="76"/>
    </row>
    <row r="69" spans="1:16" x14ac:dyDescent="0.2">
      <c r="A69" s="65"/>
    </row>
    <row r="70" spans="1:16" x14ac:dyDescent="0.2">
      <c r="A70" s="65"/>
      <c r="B70" s="65"/>
      <c r="C70" s="65"/>
      <c r="D70" s="69">
        <v>43466</v>
      </c>
      <c r="E70" s="69">
        <v>43497</v>
      </c>
      <c r="F70" s="69">
        <v>43525</v>
      </c>
      <c r="G70" s="69">
        <v>43556</v>
      </c>
      <c r="H70" s="69">
        <v>43586</v>
      </c>
      <c r="I70" s="69">
        <v>43617</v>
      </c>
      <c r="J70" s="69">
        <v>43647</v>
      </c>
      <c r="K70" s="69">
        <v>43678</v>
      </c>
      <c r="L70" s="69">
        <v>43709</v>
      </c>
      <c r="M70" s="69">
        <v>43739</v>
      </c>
      <c r="N70" s="69">
        <v>43770</v>
      </c>
      <c r="O70" s="69">
        <v>43800</v>
      </c>
      <c r="P70" s="69"/>
    </row>
    <row r="71" spans="1:16" x14ac:dyDescent="0.2">
      <c r="A71" s="70" t="s">
        <v>2</v>
      </c>
      <c r="B71" s="71" t="s">
        <v>69</v>
      </c>
      <c r="C71" s="71" t="s">
        <v>125</v>
      </c>
      <c r="D71" s="73">
        <v>43831</v>
      </c>
      <c r="E71" s="73">
        <v>43862</v>
      </c>
      <c r="F71" s="73">
        <v>43891</v>
      </c>
      <c r="G71" s="73">
        <v>43922</v>
      </c>
      <c r="H71" s="73">
        <v>43952</v>
      </c>
      <c r="I71" s="73">
        <v>43983</v>
      </c>
      <c r="J71" s="73">
        <v>44013</v>
      </c>
      <c r="K71" s="73">
        <v>44044</v>
      </c>
      <c r="L71" s="73">
        <v>44075</v>
      </c>
      <c r="M71" s="73">
        <v>44105</v>
      </c>
      <c r="N71" s="73">
        <v>44136</v>
      </c>
      <c r="O71" s="73">
        <v>44166</v>
      </c>
      <c r="P71" s="80"/>
    </row>
    <row r="72" spans="1:16" x14ac:dyDescent="0.2">
      <c r="A72" s="79"/>
      <c r="B72" s="65"/>
      <c r="C72" s="65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</row>
    <row r="73" spans="1:16" x14ac:dyDescent="0.2">
      <c r="A73" s="65">
        <v>1</v>
      </c>
      <c r="B73" s="15" t="s">
        <v>101</v>
      </c>
      <c r="C73" s="65" t="s">
        <v>102</v>
      </c>
      <c r="D73" s="84">
        <v>0.52569671495692272</v>
      </c>
      <c r="E73" s="84">
        <v>0.46825097507925073</v>
      </c>
      <c r="F73" s="84">
        <v>0.61340086004163219</v>
      </c>
      <c r="G73" s="84">
        <v>0.74362696930804506</v>
      </c>
      <c r="H73" s="84">
        <v>0.78545721622615472</v>
      </c>
      <c r="I73" s="84">
        <v>0.74270551421010911</v>
      </c>
      <c r="J73" s="84">
        <v>0.76440743611454975</v>
      </c>
      <c r="K73" s="84">
        <v>0.7838330596925468</v>
      </c>
      <c r="L73" s="84">
        <v>0.50154215581498263</v>
      </c>
      <c r="M73" s="84">
        <v>0.63833386386247726</v>
      </c>
      <c r="N73" s="84">
        <v>0.7011556585051677</v>
      </c>
      <c r="O73" s="84">
        <v>0.70105233268947709</v>
      </c>
      <c r="P73" s="76"/>
    </row>
    <row r="74" spans="1:16" x14ac:dyDescent="0.2">
      <c r="A74" s="65">
        <v>2</v>
      </c>
      <c r="B74" s="15" t="s">
        <v>103</v>
      </c>
      <c r="C74" s="65" t="s">
        <v>104</v>
      </c>
      <c r="D74" s="84">
        <v>0.67090969400447809</v>
      </c>
      <c r="E74" s="84">
        <v>0.61637931034482762</v>
      </c>
      <c r="F74" s="84">
        <v>0.62026734267955175</v>
      </c>
      <c r="G74" s="84">
        <v>0.71130401234567897</v>
      </c>
      <c r="H74" s="84">
        <v>0.5962554573363571</v>
      </c>
      <c r="I74" s="84">
        <v>0.73853497092133447</v>
      </c>
      <c r="J74" s="84">
        <v>0.75919192773291622</v>
      </c>
      <c r="K74" s="84">
        <v>0.75968912202442429</v>
      </c>
      <c r="L74" s="84">
        <v>0.57467861975642764</v>
      </c>
      <c r="M74" s="84">
        <v>0.66621671512298675</v>
      </c>
      <c r="N74" s="84">
        <v>0.67992509363295883</v>
      </c>
      <c r="O74" s="84">
        <v>0.57267441860465118</v>
      </c>
      <c r="P74" s="76"/>
    </row>
    <row r="75" spans="1:16" s="65" customFormat="1" x14ac:dyDescent="0.2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2">
      <c r="C76" s="65" t="s">
        <v>115</v>
      </c>
      <c r="D76" s="66">
        <v>744</v>
      </c>
      <c r="E76" s="66">
        <f>672+24</f>
        <v>696</v>
      </c>
      <c r="F76" s="66">
        <v>744</v>
      </c>
      <c r="G76" s="66">
        <v>720</v>
      </c>
      <c r="H76" s="66">
        <v>744</v>
      </c>
      <c r="I76" s="66">
        <v>720</v>
      </c>
      <c r="J76" s="66">
        <v>744</v>
      </c>
      <c r="K76" s="66">
        <v>744</v>
      </c>
      <c r="L76" s="66">
        <v>720</v>
      </c>
      <c r="M76" s="66">
        <v>744</v>
      </c>
      <c r="N76" s="66">
        <v>720</v>
      </c>
      <c r="O76" s="66">
        <v>744</v>
      </c>
    </row>
  </sheetData>
  <pageMargins left="0.7" right="0.7" top="1.25" bottom="0.25" header="1.05" footer="0.3"/>
  <pageSetup scale="67" pageOrder="overThenDown" orientation="landscape" r:id="rId1"/>
  <rowBreaks count="1" manualBreakCount="1">
    <brk id="40" max="16383" man="1"/>
  </rowBreaks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7CF6-7BA0-46AA-AE50-638355C30FBD}">
  <dimension ref="A1:Q182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66" customWidth="1"/>
    <col min="2" max="2" width="16.7109375" style="66" bestFit="1" customWidth="1"/>
    <col min="3" max="3" width="46.5703125" style="66" customWidth="1"/>
    <col min="4" max="4" width="10.85546875" style="66" customWidth="1"/>
    <col min="5" max="5" width="12.85546875" style="66" customWidth="1"/>
    <col min="6" max="16" width="12.7109375" style="66" customWidth="1"/>
    <col min="17" max="17" width="22.7109375" style="67" bestFit="1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Q1" s="89" t="s">
        <v>353</v>
      </c>
    </row>
    <row r="2" spans="1:17" x14ac:dyDescent="0.2">
      <c r="A2" s="65" t="s">
        <v>343</v>
      </c>
      <c r="D2" s="67"/>
      <c r="K2" s="89" t="s">
        <v>354</v>
      </c>
      <c r="Q2" s="89" t="s">
        <v>354</v>
      </c>
    </row>
    <row r="3" spans="1:17" x14ac:dyDescent="0.2">
      <c r="A3" s="65" t="s">
        <v>347</v>
      </c>
      <c r="D3" s="67"/>
      <c r="K3" s="89" t="s">
        <v>378</v>
      </c>
      <c r="Q3" s="89" t="s">
        <v>378</v>
      </c>
    </row>
    <row r="4" spans="1:17" x14ac:dyDescent="0.2">
      <c r="A4" s="65"/>
      <c r="D4" s="67"/>
      <c r="K4" s="89" t="s">
        <v>379</v>
      </c>
      <c r="Q4" s="89" t="s">
        <v>379</v>
      </c>
    </row>
    <row r="5" spans="1:17" x14ac:dyDescent="0.2">
      <c r="A5" s="65"/>
      <c r="D5" s="67"/>
      <c r="K5" s="1" t="s">
        <v>322</v>
      </c>
      <c r="Q5" s="1" t="s">
        <v>323</v>
      </c>
    </row>
    <row r="6" spans="1:17" x14ac:dyDescent="0.2">
      <c r="A6" s="65"/>
      <c r="D6" s="67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2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76">
        <f>IF('Adjusted LF'!D10=0,0,'Adjusted Energy'!E10/'Adjusted LF'!D10/'Adjusted LF'!D$76)</f>
        <v>397436.08602838492</v>
      </c>
      <c r="F10" s="76">
        <f>IF('Adjusted LF'!E10=0,0,'Adjusted Energy'!F10/'Adjusted LF'!E10/'Adjusted LF'!E$76)</f>
        <v>370600.04500058788</v>
      </c>
      <c r="G10" s="76">
        <f>IF('Adjusted LF'!F10=0,0,'Adjusted Energy'!G10/'Adjusted LF'!F10/'Adjusted LF'!F$76)</f>
        <v>285318.95572796161</v>
      </c>
      <c r="H10" s="76">
        <f>IF('Adjusted LF'!G10=0,0,'Adjusted Energy'!H10/'Adjusted LF'!G10/'Adjusted LF'!G$76)</f>
        <v>575741.64684056002</v>
      </c>
      <c r="I10" s="76">
        <f>IF('Adjusted LF'!H10=0,0,'Adjusted Energy'!I10/'Adjusted LF'!H10/'Adjusted LF'!H$76)</f>
        <v>632365.32786005968</v>
      </c>
      <c r="J10" s="76">
        <f>IF('Adjusted LF'!I10=0,0,'Adjusted Energy'!J10/'Adjusted LF'!I10/'Adjusted LF'!I$76)</f>
        <v>784398.9939354941</v>
      </c>
      <c r="K10" s="76">
        <f>IF('Adjusted LF'!J10=0,0,'Adjusted Energy'!K10/'Adjusted LF'!J10/'Adjusted LF'!J$76)</f>
        <v>915512.23984568461</v>
      </c>
      <c r="L10" s="76">
        <f>IF('Adjusted LF'!K10=0,0,'Adjusted Energy'!L10/'Adjusted LF'!K10/'Adjusted LF'!K$76)</f>
        <v>829405.24502479145</v>
      </c>
      <c r="M10" s="76">
        <f>IF('Adjusted LF'!L10=0,0,'Adjusted Energy'!M10/'Adjusted LF'!L10/'Adjusted LF'!L$76)</f>
        <v>774388.95014144469</v>
      </c>
      <c r="N10" s="76">
        <f>IF('Adjusted LF'!M10=0,0,'Adjusted Energy'!N10/'Adjusted LF'!M10/'Adjusted LF'!M$76)</f>
        <v>537568.80580342107</v>
      </c>
      <c r="O10" s="76">
        <f>IF('Adjusted LF'!N10=0,0,'Adjusted Energy'!O10/'Adjusted LF'!N10/'Adjusted LF'!N$76)</f>
        <v>375465.70131446089</v>
      </c>
      <c r="P10" s="76">
        <f>IF('Adjusted LF'!O10=0,0,'Adjusted Energy'!P10/'Adjusted LF'!O10/'Adjusted LF'!O$76)</f>
        <v>392898.97969881742</v>
      </c>
      <c r="Q10" s="85">
        <f>MAX(E10:P10)</f>
        <v>915512.23984568461</v>
      </c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76">
        <f>IF('Adjusted LF'!D11=0,0,'Adjusted Energy'!E11/'Adjusted LF'!D11/'Adjusted LF'!D$76)</f>
        <v>43637.298358258595</v>
      </c>
      <c r="F11" s="76">
        <f>IF('Adjusted LF'!E11=0,0,'Adjusted Energy'!F11/'Adjusted LF'!E11/'Adjusted LF'!E$76)</f>
        <v>42137.965629736056</v>
      </c>
      <c r="G11" s="76">
        <f>IF('Adjusted LF'!F11=0,0,'Adjusted Energy'!G11/'Adjusted LF'!F11/'Adjusted LF'!F$76)</f>
        <v>39311.626903758493</v>
      </c>
      <c r="H11" s="76">
        <f>IF('Adjusted LF'!G11=0,0,'Adjusted Energy'!H11/'Adjusted LF'!G11/'Adjusted LF'!G$76)</f>
        <v>41450.566670218075</v>
      </c>
      <c r="I11" s="76">
        <f>IF('Adjusted LF'!H11=0,0,'Adjusted Energy'!I11/'Adjusted LF'!H11/'Adjusted LF'!H$76)</f>
        <v>59834.196638586152</v>
      </c>
      <c r="J11" s="76">
        <f>IF('Adjusted LF'!I11=0,0,'Adjusted Energy'!J11/'Adjusted LF'!I11/'Adjusted LF'!I$76)</f>
        <v>70396.885385022557</v>
      </c>
      <c r="K11" s="76">
        <f>IF('Adjusted LF'!J11=0,0,'Adjusted Energy'!K11/'Adjusted LF'!J11/'Adjusted LF'!J$76)</f>
        <v>77298.640976545386</v>
      </c>
      <c r="L11" s="76">
        <f>IF('Adjusted LF'!K11=0,0,'Adjusted Energy'!L11/'Adjusted LF'!K11/'Adjusted LF'!K$76)</f>
        <v>72399.788731942608</v>
      </c>
      <c r="M11" s="76">
        <f>IF('Adjusted LF'!L11=0,0,'Adjusted Energy'!M11/'Adjusted LF'!L11/'Adjusted LF'!L$76)</f>
        <v>70448.603722071915</v>
      </c>
      <c r="N11" s="76">
        <f>IF('Adjusted LF'!M11=0,0,'Adjusted Energy'!N11/'Adjusted LF'!M11/'Adjusted LF'!M$76)</f>
        <v>58410.978103472931</v>
      </c>
      <c r="O11" s="76">
        <f>IF('Adjusted LF'!N11=0,0,'Adjusted Energy'!O11/'Adjusted LF'!N11/'Adjusted LF'!N$76)</f>
        <v>38431.732880177129</v>
      </c>
      <c r="P11" s="76">
        <f>IF('Adjusted LF'!O11=0,0,'Adjusted Energy'!P11/'Adjusted LF'!O11/'Adjusted LF'!O$76)</f>
        <v>44522.733352596078</v>
      </c>
      <c r="Q11" s="85">
        <f t="shared" ref="Q11:Q39" si="0">MAX(E11:P11)</f>
        <v>77298.640976545386</v>
      </c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76">
        <f>IF('Adjusted LF'!D12=0,0,'Adjusted Energy'!E12/'Adjusted LF'!D12/'Adjusted LF'!D$76)</f>
        <v>4894.6114799109628</v>
      </c>
      <c r="F12" s="76">
        <f>IF('Adjusted LF'!E12=0,0,'Adjusted Energy'!F12/'Adjusted LF'!E12/'Adjusted LF'!E$76)</f>
        <v>5832.097684426798</v>
      </c>
      <c r="G12" s="76">
        <f>IF('Adjusted LF'!F12=0,0,'Adjusted Energy'!G12/'Adjusted LF'!F12/'Adjusted LF'!F$76)</f>
        <v>5938.2179946696078</v>
      </c>
      <c r="H12" s="76">
        <f>IF('Adjusted LF'!G12=0,0,'Adjusted Energy'!H12/'Adjusted LF'!G12/'Adjusted LF'!G$76)</f>
        <v>424.10065431421509</v>
      </c>
      <c r="I12" s="76">
        <f>IF('Adjusted LF'!H12=0,0,'Adjusted Energy'!I12/'Adjusted LF'!H12/'Adjusted LF'!H$76)</f>
        <v>763.16779235432568</v>
      </c>
      <c r="J12" s="76">
        <f>IF('Adjusted LF'!I12=0,0,'Adjusted Energy'!J12/'Adjusted LF'!I12/'Adjusted LF'!I$76)</f>
        <v>446.02591104581239</v>
      </c>
      <c r="K12" s="76">
        <f>IF('Adjusted LF'!J12=0,0,'Adjusted Energy'!K12/'Adjusted LF'!J12/'Adjusted LF'!J$76)</f>
        <v>413.38149336686769</v>
      </c>
      <c r="L12" s="76">
        <f>IF('Adjusted LF'!K12=0,0,'Adjusted Energy'!L12/'Adjusted LF'!K12/'Adjusted LF'!K$76)</f>
        <v>614.30355624293202</v>
      </c>
      <c r="M12" s="76">
        <f>IF('Adjusted LF'!L12=0,0,'Adjusted Energy'!M12/'Adjusted LF'!L12/'Adjusted LF'!L$76)</f>
        <v>531.03242250246421</v>
      </c>
      <c r="N12" s="76">
        <f>IF('Adjusted LF'!M12=0,0,'Adjusted Energy'!N12/'Adjusted LF'!M12/'Adjusted LF'!M$76)</f>
        <v>935.04669276111599</v>
      </c>
      <c r="O12" s="76">
        <f>IF('Adjusted LF'!N12=0,0,'Adjusted Energy'!O12/'Adjusted LF'!N12/'Adjusted LF'!N$76)</f>
        <v>1075.1102441365078</v>
      </c>
      <c r="P12" s="76">
        <f>IF('Adjusted LF'!O12=0,0,'Adjusted Energy'!P12/'Adjusted LF'!O12/'Adjusted LF'!O$76)</f>
        <v>441.11840730967424</v>
      </c>
      <c r="Q12" s="85">
        <f t="shared" si="0"/>
        <v>5938.2179946696078</v>
      </c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76">
        <f>IF('Adjusted LF'!D13=0,0,'Adjusted Energy'!E13/'Adjusted LF'!D13/'Adjusted LF'!D$76)</f>
        <v>207.76024689050817</v>
      </c>
      <c r="F13" s="76">
        <f>IF('Adjusted LF'!E13=0,0,'Adjusted Energy'!F13/'Adjusted LF'!E13/'Adjusted LF'!E$76)</f>
        <v>247.50001172650607</v>
      </c>
      <c r="G13" s="76">
        <f>IF('Adjusted LF'!F13=0,0,'Adjusted Energy'!G13/'Adjusted LF'!F13/'Adjusted LF'!F$76)</f>
        <v>253.37171701238267</v>
      </c>
      <c r="H13" s="76">
        <f>IF('Adjusted LF'!G13=0,0,'Adjusted Energy'!H13/'Adjusted LF'!G13/'Adjusted LF'!G$76)</f>
        <v>18.070475635023367</v>
      </c>
      <c r="I13" s="76">
        <f>IF('Adjusted LF'!H13=0,0,'Adjusted Energy'!I13/'Adjusted LF'!H13/'Adjusted LF'!H$76)</f>
        <v>32.637613179150321</v>
      </c>
      <c r="J13" s="76">
        <f>IF('Adjusted LF'!I13=0,0,'Adjusted Energy'!J13/'Adjusted LF'!I13/'Adjusted LF'!I$76)</f>
        <v>0</v>
      </c>
      <c r="K13" s="76">
        <f>IF('Adjusted LF'!J13=0,0,'Adjusted Energy'!K13/'Adjusted LF'!J13/'Adjusted LF'!J$76)</f>
        <v>17.736338977289076</v>
      </c>
      <c r="L13" s="76">
        <f>IF('Adjusted LF'!K13=0,0,'Adjusted Energy'!L13/'Adjusted LF'!K13/'Adjusted LF'!K$76)</f>
        <v>0</v>
      </c>
      <c r="M13" s="76">
        <f>IF('Adjusted LF'!L13=0,0,'Adjusted Energy'!M13/'Adjusted LF'!L13/'Adjusted LF'!L$76)</f>
        <v>22.65238117018659</v>
      </c>
      <c r="N13" s="76">
        <f>IF('Adjusted LF'!M13=0,0,'Adjusted Energy'!N13/'Adjusted LF'!M13/'Adjusted LF'!M$76)</f>
        <v>40.228346612084898</v>
      </c>
      <c r="O13" s="76">
        <f>IF('Adjusted LF'!N13=0,0,'Adjusted Energy'!O13/'Adjusted LF'!N13/'Adjusted LF'!N$76)</f>
        <v>46.205620029925619</v>
      </c>
      <c r="P13" s="76">
        <f>IF('Adjusted LF'!O13=0,0,'Adjusted Energy'!P13/'Adjusted LF'!O13/'Adjusted LF'!O$76)</f>
        <v>18.910807878299327</v>
      </c>
      <c r="Q13" s="85">
        <f t="shared" si="0"/>
        <v>253.37171701238267</v>
      </c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76">
        <f>IF('Adjusted LF'!D14=0,0,'Adjusted Energy'!E14/'Adjusted LF'!D14/'Adjusted LF'!D$76)</f>
        <v>8378.6319999999996</v>
      </c>
      <c r="F14" s="76">
        <f>IF('Adjusted LF'!E14=0,0,'Adjusted Energy'!F14/'Adjusted LF'!E14/'Adjusted LF'!E$76)</f>
        <v>8378.6320000000014</v>
      </c>
      <c r="G14" s="76">
        <f>IF('Adjusted LF'!F14=0,0,'Adjusted Energy'!G14/'Adjusted LF'!F14/'Adjusted LF'!F$76)</f>
        <v>8378.6319999999996</v>
      </c>
      <c r="H14" s="76">
        <f>IF('Adjusted LF'!G14=0,0,'Adjusted Energy'!H14/'Adjusted LF'!G14/'Adjusted LF'!G$76)</f>
        <v>8378.6319999999996</v>
      </c>
      <c r="I14" s="76">
        <f>IF('Adjusted LF'!H14=0,0,'Adjusted Energy'!I14/'Adjusted LF'!H14/'Adjusted LF'!H$76)</f>
        <v>8378.6319999999996</v>
      </c>
      <c r="J14" s="76">
        <f>IF('Adjusted LF'!I14=0,0,'Adjusted Energy'!J14/'Adjusted LF'!I14/'Adjusted LF'!I$76)</f>
        <v>8378.6319999999996</v>
      </c>
      <c r="K14" s="76">
        <f>IF('Adjusted LF'!J14=0,0,'Adjusted Energy'!K14/'Adjusted LF'!J14/'Adjusted LF'!J$76)</f>
        <v>8378.6319999999996</v>
      </c>
      <c r="L14" s="76">
        <f>IF('Adjusted LF'!K14=0,0,'Adjusted Energy'!L14/'Adjusted LF'!K14/'Adjusted LF'!K$76)</f>
        <v>8378.6319999999996</v>
      </c>
      <c r="M14" s="76">
        <f>IF('Adjusted LF'!L14=0,0,'Adjusted Energy'!M14/'Adjusted LF'!L14/'Adjusted LF'!L$76)</f>
        <v>8378.6319999999996</v>
      </c>
      <c r="N14" s="76">
        <f>IF('Adjusted LF'!M14=0,0,'Adjusted Energy'!N14/'Adjusted LF'!M14/'Adjusted LF'!M$76)</f>
        <v>8378.6319999999996</v>
      </c>
      <c r="O14" s="76">
        <f>IF('Adjusted LF'!N14=0,0,'Adjusted Energy'!O14/'Adjusted LF'!N14/'Adjusted LF'!N$76)</f>
        <v>8378.6319999999996</v>
      </c>
      <c r="P14" s="76">
        <f>IF('Adjusted LF'!O14=0,0,'Adjusted Energy'!P14/'Adjusted LF'!O14/'Adjusted LF'!O$76)</f>
        <v>8378.6319999999978</v>
      </c>
      <c r="Q14" s="85">
        <f t="shared" si="0"/>
        <v>8378.6320000000014</v>
      </c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76">
        <f>IF('Adjusted LF'!D15=0,0,'Adjusted Energy'!E15/'Adjusted LF'!D15/'Adjusted LF'!D$76)</f>
        <v>179.84877823680796</v>
      </c>
      <c r="F15" s="76">
        <f>IF('Adjusted LF'!E15=0,0,'Adjusted Energy'!F15/'Adjusted LF'!E15/'Adjusted LF'!E$76)</f>
        <v>179.99332411090447</v>
      </c>
      <c r="G15" s="76">
        <f>IF('Adjusted LF'!F15=0,0,'Adjusted Energy'!G15/'Adjusted LF'!F15/'Adjusted LF'!F$76)</f>
        <v>179.9021642674011</v>
      </c>
      <c r="H15" s="76">
        <f>IF('Adjusted LF'!G15=0,0,'Adjusted Energy'!H15/'Adjusted LF'!G15/'Adjusted LF'!G$76)</f>
        <v>179.9635953573013</v>
      </c>
      <c r="I15" s="76">
        <f>IF('Adjusted LF'!H15=0,0,'Adjusted Energy'!I15/'Adjusted LF'!H15/'Adjusted LF'!H$76)</f>
        <v>179.9176705345254</v>
      </c>
      <c r="J15" s="76">
        <f>IF('Adjusted LF'!I15=0,0,'Adjusted Energy'!J15/'Adjusted LF'!I15/'Adjusted LF'!I$76)</f>
        <v>180.37655098289554</v>
      </c>
      <c r="K15" s="76">
        <f>IF('Adjusted LF'!J15=0,0,'Adjusted Energy'!K15/'Adjusted LF'!J15/'Adjusted LF'!J$76)</f>
        <v>179.33821052060833</v>
      </c>
      <c r="L15" s="76">
        <f>IF('Adjusted LF'!K15=0,0,'Adjusted Energy'!L15/'Adjusted LF'!K15/'Adjusted LF'!K$76)</f>
        <v>179.33691306040058</v>
      </c>
      <c r="M15" s="76">
        <f>IF('Adjusted LF'!L15=0,0,'Adjusted Energy'!M15/'Adjusted LF'!L15/'Adjusted LF'!L$76)</f>
        <v>179.23622017255158</v>
      </c>
      <c r="N15" s="76">
        <f>IF('Adjusted LF'!M15=0,0,'Adjusted Energy'!N15/'Adjusted LF'!M15/'Adjusted LF'!M$76)</f>
        <v>179.16936712431564</v>
      </c>
      <c r="O15" s="76">
        <f>IF('Adjusted LF'!N15=0,0,'Adjusted Energy'!O15/'Adjusted LF'!N15/'Adjusted LF'!N$76)</f>
        <v>179.16393876453006</v>
      </c>
      <c r="P15" s="76">
        <f>IF('Adjusted LF'!O15=0,0,'Adjusted Energy'!P15/'Adjusted LF'!O15/'Adjusted LF'!O$76)</f>
        <v>179.2003314719436</v>
      </c>
      <c r="Q15" s="85">
        <f t="shared" si="0"/>
        <v>180.37655098289554</v>
      </c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76">
        <f>IF('Adjusted LF'!D16=0,0,'Adjusted Energy'!E16/'Adjusted LF'!D16/'Adjusted LF'!D$76)</f>
        <v>15651.106218857398</v>
      </c>
      <c r="F16" s="76">
        <f>IF('Adjusted LF'!E16=0,0,'Adjusted Energy'!F16/'Adjusted LF'!E16/'Adjusted LF'!E$76)</f>
        <v>14430.495494934139</v>
      </c>
      <c r="G16" s="76">
        <f>IF('Adjusted LF'!F16=0,0,'Adjusted Energy'!G16/'Adjusted LF'!F16/'Adjusted LF'!F$76)</f>
        <v>16938.860279828994</v>
      </c>
      <c r="H16" s="76">
        <f>IF('Adjusted LF'!G16=0,0,'Adjusted Energy'!H16/'Adjusted LF'!G16/'Adjusted LF'!G$76)</f>
        <v>15931.426568252984</v>
      </c>
      <c r="I16" s="76">
        <f>IF('Adjusted LF'!H16=0,0,'Adjusted Energy'!I16/'Adjusted LF'!H16/'Adjusted LF'!H$76)</f>
        <v>17668.01474700027</v>
      </c>
      <c r="J16" s="76">
        <f>IF('Adjusted LF'!I16=0,0,'Adjusted Energy'!J16/'Adjusted LF'!I16/'Adjusted LF'!I$76)</f>
        <v>24935.830446224038</v>
      </c>
      <c r="K16" s="76">
        <f>IF('Adjusted LF'!J16=0,0,'Adjusted Energy'!K16/'Adjusted LF'!J16/'Adjusted LF'!J$76)</f>
        <v>29087.392021253014</v>
      </c>
      <c r="L16" s="76">
        <f>IF('Adjusted LF'!K16=0,0,'Adjusted Energy'!L16/'Adjusted LF'!K16/'Adjusted LF'!K$76)</f>
        <v>25063.150575983273</v>
      </c>
      <c r="M16" s="76">
        <f>IF('Adjusted LF'!L16=0,0,'Adjusted Energy'!M16/'Adjusted LF'!L16/'Adjusted LF'!L$76)</f>
        <v>24240.318645214284</v>
      </c>
      <c r="N16" s="76">
        <f>IF('Adjusted LF'!M16=0,0,'Adjusted Energy'!N16/'Adjusted LF'!M16/'Adjusted LF'!M$76)</f>
        <v>23458.909475282351</v>
      </c>
      <c r="O16" s="76">
        <f>IF('Adjusted LF'!N16=0,0,'Adjusted Energy'!O16/'Adjusted LF'!N16/'Adjusted LF'!N$76)</f>
        <v>21907.669349589625</v>
      </c>
      <c r="P16" s="76">
        <f>IF('Adjusted LF'!O16=0,0,'Adjusted Energy'!P16/'Adjusted LF'!O16/'Adjusted LF'!O$76)</f>
        <v>23046.964190184153</v>
      </c>
      <c r="Q16" s="85">
        <f t="shared" si="0"/>
        <v>29087.392021253014</v>
      </c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76">
        <f>IF('Adjusted LF'!D17=0,0,'Adjusted Energy'!E17/'Adjusted LF'!D17/'Adjusted LF'!D$76)</f>
        <v>7404.8679110760513</v>
      </c>
      <c r="F17" s="76">
        <f>IF('Adjusted LF'!E17=0,0,'Adjusted Energy'!F17/'Adjusted LF'!E17/'Adjusted LF'!E$76)</f>
        <v>7093.6562952147233</v>
      </c>
      <c r="G17" s="76">
        <f>IF('Adjusted LF'!F17=0,0,'Adjusted Energy'!G17/'Adjusted LF'!F17/'Adjusted LF'!F$76)</f>
        <v>6838.0526471467001</v>
      </c>
      <c r="H17" s="76">
        <f>IF('Adjusted LF'!G17=0,0,'Adjusted Energy'!H17/'Adjusted LF'!G17/'Adjusted LF'!G$76)</f>
        <v>5774.5120685583515</v>
      </c>
      <c r="I17" s="76">
        <f>IF('Adjusted LF'!H17=0,0,'Adjusted Energy'!I17/'Adjusted LF'!H17/'Adjusted LF'!H$76)</f>
        <v>6420.1712021932581</v>
      </c>
      <c r="J17" s="76">
        <f>IF('Adjusted LF'!I17=0,0,'Adjusted Energy'!J17/'Adjusted LF'!I17/'Adjusted LF'!I$76)</f>
        <v>7598.2888592943345</v>
      </c>
      <c r="K17" s="76">
        <f>IF('Adjusted LF'!J17=0,0,'Adjusted Energy'!K17/'Adjusted LF'!J17/'Adjusted LF'!J$76)</f>
        <v>7420.3977374781398</v>
      </c>
      <c r="L17" s="76">
        <f>IF('Adjusted LF'!K17=0,0,'Adjusted Energy'!L17/'Adjusted LF'!K17/'Adjusted LF'!K$76)</f>
        <v>6387.1387218034515</v>
      </c>
      <c r="M17" s="76">
        <f>IF('Adjusted LF'!L17=0,0,'Adjusted Energy'!M17/'Adjusted LF'!L17/'Adjusted LF'!L$76)</f>
        <v>5782.7854724530625</v>
      </c>
      <c r="N17" s="76">
        <f>IF('Adjusted LF'!M17=0,0,'Adjusted Energy'!N17/'Adjusted LF'!M17/'Adjusted LF'!M$76)</f>
        <v>7047.5698703180096</v>
      </c>
      <c r="O17" s="76">
        <f>IF('Adjusted LF'!N17=0,0,'Adjusted Energy'!O17/'Adjusted LF'!N17/'Adjusted LF'!N$76)</f>
        <v>6681.0215366643206</v>
      </c>
      <c r="P17" s="76">
        <f>IF('Adjusted LF'!O17=0,0,'Adjusted Energy'!P17/'Adjusted LF'!O17/'Adjusted LF'!O$76)</f>
        <v>6168.9040602137529</v>
      </c>
      <c r="Q17" s="85">
        <f t="shared" si="0"/>
        <v>7598.2888592943345</v>
      </c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76">
        <f>IF('Adjusted LF'!D18=0,0,'Adjusted Energy'!E18/'Adjusted LF'!D18/'Adjusted LF'!D$76)</f>
        <v>7500</v>
      </c>
      <c r="F18" s="76">
        <f>IF('Adjusted LF'!E18=0,0,'Adjusted Energy'!F18/'Adjusted LF'!E18/'Adjusted LF'!E$76)</f>
        <v>7500</v>
      </c>
      <c r="G18" s="76">
        <f>IF('Adjusted LF'!F18=0,0,'Adjusted Energy'!G18/'Adjusted LF'!F18/'Adjusted LF'!F$76)</f>
        <v>7500</v>
      </c>
      <c r="H18" s="76">
        <f>IF('Adjusted LF'!G18=0,0,'Adjusted Energy'!H18/'Adjusted LF'!G18/'Adjusted LF'!G$76)</f>
        <v>7500</v>
      </c>
      <c r="I18" s="76">
        <f>IF('Adjusted LF'!H18=0,0,'Adjusted Energy'!I18/'Adjusted LF'!H18/'Adjusted LF'!H$76)</f>
        <v>7500</v>
      </c>
      <c r="J18" s="76">
        <f>IF('Adjusted LF'!I18=0,0,'Adjusted Energy'!J18/'Adjusted LF'!I18/'Adjusted LF'!I$76)</f>
        <v>7500</v>
      </c>
      <c r="K18" s="76">
        <f>IF('Adjusted LF'!J18=0,0,'Adjusted Energy'!K18/'Adjusted LF'!J18/'Adjusted LF'!J$76)</f>
        <v>7500</v>
      </c>
      <c r="L18" s="76">
        <f>IF('Adjusted LF'!K18=0,0,'Adjusted Energy'!L18/'Adjusted LF'!K18/'Adjusted LF'!K$76)</f>
        <v>7500</v>
      </c>
      <c r="M18" s="76">
        <f>IF('Adjusted LF'!L18=0,0,'Adjusted Energy'!M18/'Adjusted LF'!L18/'Adjusted LF'!L$76)</f>
        <v>7500</v>
      </c>
      <c r="N18" s="76">
        <f>IF('Adjusted LF'!M18=0,0,'Adjusted Energy'!N18/'Adjusted LF'!M18/'Adjusted LF'!M$76)</f>
        <v>7500</v>
      </c>
      <c r="O18" s="76">
        <f>IF('Adjusted LF'!N18=0,0,'Adjusted Energy'!O18/'Adjusted LF'!N18/'Adjusted LF'!N$76)</f>
        <v>7500</v>
      </c>
      <c r="P18" s="76">
        <f>IF('Adjusted LF'!O18=0,0,'Adjusted Energy'!P18/'Adjusted LF'!O18/'Adjusted LF'!O$76)</f>
        <v>7500</v>
      </c>
      <c r="Q18" s="85">
        <f t="shared" si="0"/>
        <v>7500</v>
      </c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76">
        <f>IF('Adjusted LF'!D19=0,0,'Adjusted Energy'!E19/'Adjusted LF'!D19/'Adjusted LF'!D$76)</f>
        <v>4475.0400390625</v>
      </c>
      <c r="F19" s="76">
        <f>IF('Adjusted LF'!E19=0,0,'Adjusted Energy'!F19/'Adjusted LF'!E19/'Adjusted LF'!E$76)</f>
        <v>4996.68017578125</v>
      </c>
      <c r="G19" s="76">
        <f>IF('Adjusted LF'!F19=0,0,'Adjusted Energy'!G19/'Adjusted LF'!F19/'Adjusted LF'!F$76)</f>
        <v>7559.51953125</v>
      </c>
      <c r="H19" s="76">
        <f>IF('Adjusted LF'!G19=0,0,'Adjusted Energy'!H19/'Adjusted LF'!G19/'Adjusted LF'!G$76)</f>
        <v>8814.4799804687518</v>
      </c>
      <c r="I19" s="76">
        <f>IF('Adjusted LF'!H19=0,0,'Adjusted Energy'!I19/'Adjusted LF'!H19/'Adjusted LF'!H$76)</f>
        <v>7068.11962890625</v>
      </c>
      <c r="J19" s="76">
        <f>IF('Adjusted LF'!I19=0,0,'Adjusted Energy'!J19/'Adjusted LF'!I19/'Adjusted LF'!I$76)</f>
        <v>6773.27978515625</v>
      </c>
      <c r="K19" s="76">
        <f>IF('Adjusted LF'!J19=0,0,'Adjusted Energy'!K19/'Adjusted LF'!J19/'Adjusted LF'!J$76)</f>
        <v>7861.919921875</v>
      </c>
      <c r="L19" s="76">
        <f>IF('Adjusted LF'!K19=0,0,'Adjusted Energy'!L19/'Adjusted LF'!K19/'Adjusted LF'!K$76)</f>
        <v>6644.759765625</v>
      </c>
      <c r="M19" s="76">
        <f>IF('Adjusted LF'!L19=0,0,'Adjusted Energy'!M19/'Adjusted LF'!L19/'Adjusted LF'!L$76)</f>
        <v>6585.11962890625</v>
      </c>
      <c r="N19" s="76">
        <f>IF('Adjusted LF'!M19=0,0,'Adjusted Energy'!N19/'Adjusted LF'!M19/'Adjusted LF'!M$76)</f>
        <v>6265.91943359375</v>
      </c>
      <c r="O19" s="76">
        <f>IF('Adjusted LF'!N19=0,0,'Adjusted Energy'!O19/'Adjusted LF'!N19/'Adjusted LF'!N$76)</f>
        <v>6420.4794921874991</v>
      </c>
      <c r="P19" s="76">
        <f>IF('Adjusted LF'!O19=0,0,'Adjusted Energy'!P19/'Adjusted LF'!O19/'Adjusted LF'!O$76)</f>
        <v>5745.11962890625</v>
      </c>
      <c r="Q19" s="85">
        <f t="shared" si="0"/>
        <v>8814.4799804687518</v>
      </c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76">
        <f>IF('Adjusted LF'!D20=0,0,'Adjusted Energy'!E20/'Adjusted LF'!D20/'Adjusted LF'!D$76)</f>
        <v>3695.1130476165149</v>
      </c>
      <c r="F20" s="76">
        <f>IF('Adjusted LF'!E20=0,0,'Adjusted Energy'!F20/'Adjusted LF'!E20/'Adjusted LF'!E$76)</f>
        <v>3258.3741137523375</v>
      </c>
      <c r="G20" s="76">
        <f>IF('Adjusted LF'!F20=0,0,'Adjusted Energy'!G20/'Adjusted LF'!F20/'Adjusted LF'!F$76)</f>
        <v>3063.2169408827685</v>
      </c>
      <c r="H20" s="76">
        <f>IF('Adjusted LF'!G20=0,0,'Adjusted Energy'!H20/'Adjusted LF'!G20/'Adjusted LF'!G$76)</f>
        <v>2987.8362519304223</v>
      </c>
      <c r="I20" s="76">
        <f>IF('Adjusted LF'!H20=0,0,'Adjusted Energy'!I20/'Adjusted LF'!H20/'Adjusted LF'!H$76)</f>
        <v>2513.4308219693621</v>
      </c>
      <c r="J20" s="76">
        <f>IF('Adjusted LF'!I20=0,0,'Adjusted Energy'!J20/'Adjusted LF'!I20/'Adjusted LF'!I$76)</f>
        <v>2241.8533279191756</v>
      </c>
      <c r="K20" s="76">
        <f>IF('Adjusted LF'!J20=0,0,'Adjusted Energy'!K20/'Adjusted LF'!J20/'Adjusted LF'!J$76)</f>
        <v>2066.2875000415406</v>
      </c>
      <c r="L20" s="76">
        <f>IF('Adjusted LF'!K20=0,0,'Adjusted Energy'!L20/'Adjusted LF'!K20/'Adjusted LF'!K$76)</f>
        <v>1786.544537997871</v>
      </c>
      <c r="M20" s="76">
        <f>IF('Adjusted LF'!L20=0,0,'Adjusted Energy'!M20/'Adjusted LF'!L20/'Adjusted LF'!L$76)</f>
        <v>1974.4328911205696</v>
      </c>
      <c r="N20" s="76">
        <f>IF('Adjusted LF'!M20=0,0,'Adjusted Energy'!N20/'Adjusted LF'!M20/'Adjusted LF'!M$76)</f>
        <v>2037.8982073427817</v>
      </c>
      <c r="O20" s="76">
        <f>IF('Adjusted LF'!N20=0,0,'Adjusted Energy'!O20/'Adjusted LF'!N20/'Adjusted LF'!N$76)</f>
        <v>2329.3045428335045</v>
      </c>
      <c r="P20" s="76">
        <f>IF('Adjusted LF'!O20=0,0,'Adjusted Energy'!P20/'Adjusted LF'!O20/'Adjusted LF'!O$76)</f>
        <v>2903.9976141634529</v>
      </c>
      <c r="Q20" s="85">
        <f t="shared" si="0"/>
        <v>3695.1130476165149</v>
      </c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76">
        <f>IF('Adjusted LF'!D21=0,0,'Adjusted Energy'!E21/'Adjusted LF'!D21/'Adjusted LF'!D$76)</f>
        <v>1105.395350866733</v>
      </c>
      <c r="F21" s="76">
        <f>IF('Adjusted LF'!E21=0,0,'Adjusted Energy'!F21/'Adjusted LF'!E21/'Adjusted LF'!E$76)</f>
        <v>1062.5299542638295</v>
      </c>
      <c r="G21" s="76">
        <f>IF('Adjusted LF'!F21=0,0,'Adjusted Energy'!G21/'Adjusted LF'!F21/'Adjusted LF'!F$76)</f>
        <v>1168.7416430370256</v>
      </c>
      <c r="H21" s="76">
        <f>IF('Adjusted LF'!G21=0,0,'Adjusted Energy'!H21/'Adjusted LF'!G21/'Adjusted LF'!G$76)</f>
        <v>1351.0831310116425</v>
      </c>
      <c r="I21" s="76">
        <f>IF('Adjusted LF'!H21=0,0,'Adjusted Energy'!I21/'Adjusted LF'!H21/'Adjusted LF'!H$76)</f>
        <v>1569.954995348091</v>
      </c>
      <c r="J21" s="76">
        <f>IF('Adjusted LF'!I21=0,0,'Adjusted Energy'!J21/'Adjusted LF'!I21/'Adjusted LF'!I$76)</f>
        <v>1940.5969420554334</v>
      </c>
      <c r="K21" s="76">
        <f>IF('Adjusted LF'!J21=0,0,'Adjusted Energy'!K21/'Adjusted LF'!J21/'Adjusted LF'!J$76)</f>
        <v>2110.4537946051719</v>
      </c>
      <c r="L21" s="76">
        <f>IF('Adjusted LF'!K21=0,0,'Adjusted Energy'!L21/'Adjusted LF'!K21/'Adjusted LF'!K$76)</f>
        <v>1504.696437447609</v>
      </c>
      <c r="M21" s="76">
        <f>IF('Adjusted LF'!L21=0,0,'Adjusted Energy'!M21/'Adjusted LF'!L21/'Adjusted LF'!L$76)</f>
        <v>1690.8286165176296</v>
      </c>
      <c r="N21" s="76">
        <f>IF('Adjusted LF'!M21=0,0,'Adjusted Energy'!N21/'Adjusted LF'!M21/'Adjusted LF'!M$76)</f>
        <v>2010.8237052348893</v>
      </c>
      <c r="O21" s="76">
        <f>IF('Adjusted LF'!N21=0,0,'Adjusted Energy'!O21/'Adjusted LF'!N21/'Adjusted LF'!N$76)</f>
        <v>1020.7644501732997</v>
      </c>
      <c r="P21" s="76">
        <f>IF('Adjusted LF'!O21=0,0,'Adjusted Energy'!P21/'Adjusted LF'!O21/'Adjusted LF'!O$76)</f>
        <v>1075.3108144147743</v>
      </c>
      <c r="Q21" s="85">
        <f t="shared" si="0"/>
        <v>2110.4537946051719</v>
      </c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76">
        <f>IF('Adjusted LF'!D22=0,0,'Adjusted Energy'!E22/'Adjusted LF'!D22/'Adjusted LF'!D$76)</f>
        <v>225811.03860785294</v>
      </c>
      <c r="F22" s="76">
        <f>IF('Adjusted LF'!E22=0,0,'Adjusted Energy'!F22/'Adjusted LF'!E22/'Adjusted LF'!E$76)</f>
        <v>229245.3552406962</v>
      </c>
      <c r="G22" s="76">
        <f>IF('Adjusted LF'!F22=0,0,'Adjusted Energy'!G22/'Adjusted LF'!F22/'Adjusted LF'!F$76)</f>
        <v>230032.93434888261</v>
      </c>
      <c r="H22" s="76">
        <f>IF('Adjusted LF'!G22=0,0,'Adjusted Energy'!H22/'Adjusted LF'!G22/'Adjusted LF'!G$76)</f>
        <v>230435.70671759211</v>
      </c>
      <c r="I22" s="76">
        <f>IF('Adjusted LF'!H22=0,0,'Adjusted Energy'!I22/'Adjusted LF'!H22/'Adjusted LF'!H$76)</f>
        <v>258106.7767926516</v>
      </c>
      <c r="J22" s="76">
        <f>IF('Adjusted LF'!I22=0,0,'Adjusted Energy'!J22/'Adjusted LF'!I22/'Adjusted LF'!I$76)</f>
        <v>304432.5348527442</v>
      </c>
      <c r="K22" s="76">
        <f>IF('Adjusted LF'!J22=0,0,'Adjusted Energy'!K22/'Adjusted LF'!J22/'Adjusted LF'!J$76)</f>
        <v>339306.05690441583</v>
      </c>
      <c r="L22" s="76">
        <f>IF('Adjusted LF'!K22=0,0,'Adjusted Energy'!L22/'Adjusted LF'!K22/'Adjusted LF'!K$76)</f>
        <v>318267.89129417803</v>
      </c>
      <c r="M22" s="76">
        <f>IF('Adjusted LF'!L22=0,0,'Adjusted Energy'!M22/'Adjusted LF'!L22/'Adjusted LF'!L$76)</f>
        <v>316689.79162479535</v>
      </c>
      <c r="N22" s="76">
        <f>IF('Adjusted LF'!M22=0,0,'Adjusted Energy'!N22/'Adjusted LF'!M22/'Adjusted LF'!M$76)</f>
        <v>292043.45843710291</v>
      </c>
      <c r="O22" s="76">
        <f>IF('Adjusted LF'!N22=0,0,'Adjusted Energy'!O22/'Adjusted LF'!N22/'Adjusted LF'!N$76)</f>
        <v>251242.05153909323</v>
      </c>
      <c r="P22" s="76">
        <f>IF('Adjusted LF'!O22=0,0,'Adjusted Energy'!P22/'Adjusted LF'!O22/'Adjusted LF'!O$76)</f>
        <v>224929.15436720735</v>
      </c>
      <c r="Q22" s="85">
        <f t="shared" si="0"/>
        <v>339306.05690441583</v>
      </c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76">
        <f>IF('Adjusted LF'!D23=0,0,'Adjusted Energy'!E23/'Adjusted LF'!D23/'Adjusted LF'!D$76)</f>
        <v>3782.7913788655396</v>
      </c>
      <c r="F23" s="76">
        <f>IF('Adjusted LF'!E23=0,0,'Adjusted Energy'!F23/'Adjusted LF'!E23/'Adjusted LF'!E$76)</f>
        <v>4027.7969557873653</v>
      </c>
      <c r="G23" s="76">
        <f>IF('Adjusted LF'!F23=0,0,'Adjusted Energy'!G23/'Adjusted LF'!F23/'Adjusted LF'!F$76)</f>
        <v>3663.3837194231337</v>
      </c>
      <c r="H23" s="76">
        <f>IF('Adjusted LF'!G23=0,0,'Adjusted Energy'!H23/'Adjusted LF'!G23/'Adjusted LF'!G$76)</f>
        <v>4147.7949982066475</v>
      </c>
      <c r="I23" s="76">
        <f>IF('Adjusted LF'!H23=0,0,'Adjusted Energy'!I23/'Adjusted LF'!H23/'Adjusted LF'!H$76)</f>
        <v>4984.5313894454021</v>
      </c>
      <c r="J23" s="76">
        <f>IF('Adjusted LF'!I23=0,0,'Adjusted Energy'!J23/'Adjusted LF'!I23/'Adjusted LF'!I$76)</f>
        <v>5497.1873414528973</v>
      </c>
      <c r="K23" s="76">
        <f>IF('Adjusted LF'!J23=0,0,'Adjusted Energy'!K23/'Adjusted LF'!J23/'Adjusted LF'!J$76)</f>
        <v>7323.0184167684165</v>
      </c>
      <c r="L23" s="76">
        <f>IF('Adjusted LF'!K23=0,0,'Adjusted Energy'!L23/'Adjusted LF'!K23/'Adjusted LF'!K$76)</f>
        <v>7518.1801465802282</v>
      </c>
      <c r="M23" s="76">
        <f>IF('Adjusted LF'!L23=0,0,'Adjusted Energy'!M23/'Adjusted LF'!L23/'Adjusted LF'!L$76)</f>
        <v>6667.9726881129136</v>
      </c>
      <c r="N23" s="76">
        <f>IF('Adjusted LF'!M23=0,0,'Adjusted Energy'!N23/'Adjusted LF'!M23/'Adjusted LF'!M$76)</f>
        <v>4665.3635777303189</v>
      </c>
      <c r="O23" s="76">
        <f>IF('Adjusted LF'!N23=0,0,'Adjusted Energy'!O23/'Adjusted LF'!N23/'Adjusted LF'!N$76)</f>
        <v>3628.5569105691056</v>
      </c>
      <c r="P23" s="76">
        <f>IF('Adjusted LF'!O23=0,0,'Adjusted Energy'!P23/'Adjusted LF'!O23/'Adjusted LF'!O$76)</f>
        <v>3859.5888982747547</v>
      </c>
      <c r="Q23" s="85">
        <f t="shared" si="0"/>
        <v>7518.1801465802282</v>
      </c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76">
        <f>IF('Adjusted LF'!D24=0,0,'Adjusted Energy'!E24/'Adjusted LF'!D24/'Adjusted LF'!D$76)</f>
        <v>55347.401289470006</v>
      </c>
      <c r="F24" s="76">
        <f>IF('Adjusted LF'!E24=0,0,'Adjusted Energy'!F24/'Adjusted LF'!E24/'Adjusted LF'!E$76)</f>
        <v>57651.826332982193</v>
      </c>
      <c r="G24" s="76">
        <f>IF('Adjusted LF'!F24=0,0,'Adjusted Energy'!G24/'Adjusted LF'!F24/'Adjusted LF'!F$76)</f>
        <v>60527.480586016129</v>
      </c>
      <c r="H24" s="76">
        <f>IF('Adjusted LF'!G24=0,0,'Adjusted Energy'!H24/'Adjusted LF'!G24/'Adjusted LF'!G$76)</f>
        <v>54621.059985217864</v>
      </c>
      <c r="I24" s="76">
        <f>IF('Adjusted LF'!H24=0,0,'Adjusted Energy'!I24/'Adjusted LF'!H24/'Adjusted LF'!H$76)</f>
        <v>61665.554712774516</v>
      </c>
      <c r="J24" s="76">
        <f>IF('Adjusted LF'!I24=0,0,'Adjusted Energy'!J24/'Adjusted LF'!I24/'Adjusted LF'!I$76)</f>
        <v>66613.978422124812</v>
      </c>
      <c r="K24" s="76">
        <f>IF('Adjusted LF'!J24=0,0,'Adjusted Energy'!K24/'Adjusted LF'!J24/'Adjusted LF'!J$76)</f>
        <v>72641.282358996177</v>
      </c>
      <c r="L24" s="76">
        <f>IF('Adjusted LF'!K24=0,0,'Adjusted Energy'!L24/'Adjusted LF'!K24/'Adjusted LF'!K$76)</f>
        <v>72440.246703113778</v>
      </c>
      <c r="M24" s="76">
        <f>IF('Adjusted LF'!L24=0,0,'Adjusted Energy'!M24/'Adjusted LF'!L24/'Adjusted LF'!L$76)</f>
        <v>71788.008623118934</v>
      </c>
      <c r="N24" s="76">
        <f>IF('Adjusted LF'!M24=0,0,'Adjusted Energy'!N24/'Adjusted LF'!M24/'Adjusted LF'!M$76)</f>
        <v>65900.65244676001</v>
      </c>
      <c r="O24" s="76">
        <f>IF('Adjusted LF'!N24=0,0,'Adjusted Energy'!O24/'Adjusted LF'!N24/'Adjusted LF'!N$76)</f>
        <v>60093.203690711511</v>
      </c>
      <c r="P24" s="76">
        <f>IF('Adjusted LF'!O24=0,0,'Adjusted Energy'!P24/'Adjusted LF'!O24/'Adjusted LF'!O$76)</f>
        <v>53719.400153815746</v>
      </c>
      <c r="Q24" s="85">
        <f t="shared" si="0"/>
        <v>72641.282358996177</v>
      </c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76">
        <f>IF('Adjusted LF'!D25=0,0,'Adjusted Energy'!E25/'Adjusted LF'!D25/'Adjusted LF'!D$76)</f>
        <v>24960.557343139648</v>
      </c>
      <c r="F25" s="76">
        <f>IF('Adjusted LF'!E25=0,0,'Adjusted Energy'!F25/'Adjusted LF'!E25/'Adjusted LF'!E$76)</f>
        <v>25851.653803405763</v>
      </c>
      <c r="G25" s="76">
        <f>IF('Adjusted LF'!F25=0,0,'Adjusted Energy'!G25/'Adjusted LF'!F25/'Adjusted LF'!F$76)</f>
        <v>26553.867346191408</v>
      </c>
      <c r="H25" s="76">
        <f>IF('Adjusted LF'!G25=0,0,'Adjusted Energy'!H25/'Adjusted LF'!G25/'Adjusted LF'!G$76)</f>
        <v>24278.163353271488</v>
      </c>
      <c r="I25" s="76">
        <f>IF('Adjusted LF'!H25=0,0,'Adjusted Energy'!I25/'Adjusted LF'!H25/'Adjusted LF'!H$76)</f>
        <v>25276.480729980463</v>
      </c>
      <c r="J25" s="76">
        <f>IF('Adjusted LF'!I25=0,0,'Adjusted Energy'!J25/'Adjusted LF'!I25/'Adjusted LF'!I$76)</f>
        <v>27306.159780883794</v>
      </c>
      <c r="K25" s="76">
        <f>IF('Adjusted LF'!J25=0,0,'Adjusted Energy'!K25/'Adjusted LF'!J25/'Adjusted LF'!J$76)</f>
        <v>30022.718188476563</v>
      </c>
      <c r="L25" s="76">
        <f>IF('Adjusted LF'!K25=0,0,'Adjusted Energy'!L25/'Adjusted LF'!K25/'Adjusted LF'!K$76)</f>
        <v>29492.719119262696</v>
      </c>
      <c r="M25" s="76">
        <f>IF('Adjusted LF'!L25=0,0,'Adjusted Energy'!M25/'Adjusted LF'!L25/'Adjusted LF'!L$76)</f>
        <v>29775.16228942871</v>
      </c>
      <c r="N25" s="76">
        <f>IF('Adjusted LF'!M25=0,0,'Adjusted Energy'!N25/'Adjusted LF'!M25/'Adjusted LF'!M$76)</f>
        <v>26595.82150878906</v>
      </c>
      <c r="O25" s="76">
        <f>IF('Adjusted LF'!N25=0,0,'Adjusted Energy'!O25/'Adjusted LF'!N25/'Adjusted LF'!N$76)</f>
        <v>25746.301556396484</v>
      </c>
      <c r="P25" s="76">
        <f>IF('Adjusted LF'!O25=0,0,'Adjusted Energy'!P25/'Adjusted LF'!O25/'Adjusted LF'!O$76)</f>
        <v>23775.921245574948</v>
      </c>
      <c r="Q25" s="85">
        <f t="shared" si="0"/>
        <v>30022.718188476563</v>
      </c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76">
        <f>IF('Adjusted LF'!D26=0,0,'Adjusted Energy'!E26/'Adjusted LF'!D26/'Adjusted LF'!D$76)</f>
        <v>1500</v>
      </c>
      <c r="F26" s="76">
        <f>IF('Adjusted LF'!E26=0,0,'Adjusted Energy'!F26/'Adjusted LF'!E26/'Adjusted LF'!E$76)</f>
        <v>1500.0000000000002</v>
      </c>
      <c r="G26" s="76">
        <f>IF('Adjusted LF'!F26=0,0,'Adjusted Energy'!G26/'Adjusted LF'!F26/'Adjusted LF'!F$76)</f>
        <v>1500</v>
      </c>
      <c r="H26" s="76">
        <f>IF('Adjusted LF'!G26=0,0,'Adjusted Energy'!H26/'Adjusted LF'!G26/'Adjusted LF'!G$76)</f>
        <v>1500</v>
      </c>
      <c r="I26" s="76">
        <f>IF('Adjusted LF'!H26=0,0,'Adjusted Energy'!I26/'Adjusted LF'!H26/'Adjusted LF'!H$76)</f>
        <v>1500</v>
      </c>
      <c r="J26" s="76">
        <f>IF('Adjusted LF'!I26=0,0,'Adjusted Energy'!J26/'Adjusted LF'!I26/'Adjusted LF'!I$76)</f>
        <v>1500.0000000000002</v>
      </c>
      <c r="K26" s="76">
        <f>IF('Adjusted LF'!J26=0,0,'Adjusted Energy'!K26/'Adjusted LF'!J26/'Adjusted LF'!J$76)</f>
        <v>1500</v>
      </c>
      <c r="L26" s="76">
        <f>IF('Adjusted LF'!K26=0,0,'Adjusted Energy'!L26/'Adjusted LF'!K26/'Adjusted LF'!K$76)</f>
        <v>1500</v>
      </c>
      <c r="M26" s="76">
        <f>IF('Adjusted LF'!L26=0,0,'Adjusted Energy'!M26/'Adjusted LF'!L26/'Adjusted LF'!L$76)</f>
        <v>1500.0000000000002</v>
      </c>
      <c r="N26" s="76">
        <f>IF('Adjusted LF'!M26=0,0,'Adjusted Energy'!N26/'Adjusted LF'!M26/'Adjusted LF'!M$76)</f>
        <v>1500</v>
      </c>
      <c r="O26" s="76">
        <f>IF('Adjusted LF'!N26=0,0,'Adjusted Energy'!O26/'Adjusted LF'!N26/'Adjusted LF'!N$76)</f>
        <v>1500</v>
      </c>
      <c r="P26" s="76">
        <f>IF('Adjusted LF'!O26=0,0,'Adjusted Energy'!P26/'Adjusted LF'!O26/'Adjusted LF'!O$76)</f>
        <v>1500</v>
      </c>
      <c r="Q26" s="85">
        <f t="shared" si="0"/>
        <v>1500.0000000000002</v>
      </c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76">
        <f>IF('Adjusted LF'!D27=0,0,'Adjusted Energy'!E27/'Adjusted LF'!D27/'Adjusted LF'!D$76)</f>
        <v>40400</v>
      </c>
      <c r="F27" s="76">
        <f>IF('Adjusted LF'!E27=0,0,'Adjusted Energy'!F27/'Adjusted LF'!E27/'Adjusted LF'!E$76)</f>
        <v>40400</v>
      </c>
      <c r="G27" s="76">
        <f>IF('Adjusted LF'!F27=0,0,'Adjusted Energy'!G27/'Adjusted LF'!F27/'Adjusted LF'!F$76)</f>
        <v>40400</v>
      </c>
      <c r="H27" s="76">
        <f>IF('Adjusted LF'!G27=0,0,'Adjusted Energy'!H27/'Adjusted LF'!G27/'Adjusted LF'!G$76)</f>
        <v>40400</v>
      </c>
      <c r="I27" s="76">
        <f>IF('Adjusted LF'!H27=0,0,'Adjusted Energy'!I27/'Adjusted LF'!H27/'Adjusted LF'!H$76)</f>
        <v>40400</v>
      </c>
      <c r="J27" s="76">
        <f>IF('Adjusted LF'!I27=0,0,'Adjusted Energy'!J27/'Adjusted LF'!I27/'Adjusted LF'!I$76)</f>
        <v>40400</v>
      </c>
      <c r="K27" s="76">
        <f>IF('Adjusted LF'!J27=0,0,'Adjusted Energy'!K27/'Adjusted LF'!J27/'Adjusted LF'!J$76)</f>
        <v>40400.000000000007</v>
      </c>
      <c r="L27" s="76">
        <f>IF('Adjusted LF'!K27=0,0,'Adjusted Energy'!L27/'Adjusted LF'!K27/'Adjusted LF'!K$76)</f>
        <v>40400</v>
      </c>
      <c r="M27" s="76">
        <f>IF('Adjusted LF'!L27=0,0,'Adjusted Energy'!M27/'Adjusted LF'!L27/'Adjusted LF'!L$76)</f>
        <v>40400</v>
      </c>
      <c r="N27" s="76">
        <f>IF('Adjusted LF'!M27=0,0,'Adjusted Energy'!N27/'Adjusted LF'!M27/'Adjusted LF'!M$76)</f>
        <v>40400</v>
      </c>
      <c r="O27" s="76">
        <f>IF('Adjusted LF'!N27=0,0,'Adjusted Energy'!O27/'Adjusted LF'!N27/'Adjusted LF'!N$76)</f>
        <v>40400</v>
      </c>
      <c r="P27" s="76">
        <f>IF('Adjusted LF'!O27=0,0,'Adjusted Energy'!P27/'Adjusted LF'!O27/'Adjusted LF'!O$76)</f>
        <v>40400</v>
      </c>
      <c r="Q27" s="85">
        <f t="shared" si="0"/>
        <v>40400.000000000007</v>
      </c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76">
        <f>IF('Adjusted LF'!D28=0,0,'Adjusted Energy'!E28/'Adjusted LF'!D28/'Adjusted LF'!D$76)</f>
        <v>6293.9672979638844</v>
      </c>
      <c r="F28" s="76">
        <f>IF('Adjusted LF'!E28=0,0,'Adjusted Energy'!F28/'Adjusted LF'!E28/'Adjusted LF'!E$76)</f>
        <v>6268.9455222770193</v>
      </c>
      <c r="G28" s="76">
        <f>IF('Adjusted LF'!F28=0,0,'Adjusted Energy'!G28/'Adjusted LF'!F28/'Adjusted LF'!F$76)</f>
        <v>6254.2729164199109</v>
      </c>
      <c r="H28" s="76">
        <f>IF('Adjusted LF'!G28=0,0,'Adjusted Energy'!H28/'Adjusted LF'!G28/'Adjusted LF'!G$76)</f>
        <v>6319.9876979689707</v>
      </c>
      <c r="I28" s="76">
        <f>IF('Adjusted LF'!H28=0,0,'Adjusted Energy'!I28/'Adjusted LF'!H28/'Adjusted LF'!H$76)</f>
        <v>6282.6017301278016</v>
      </c>
      <c r="J28" s="76">
        <f>IF('Adjusted LF'!I28=0,0,'Adjusted Energy'!J28/'Adjusted LF'!I28/'Adjusted LF'!I$76)</f>
        <v>6276.1501833813354</v>
      </c>
      <c r="K28" s="76">
        <f>IF('Adjusted LF'!J28=0,0,'Adjusted Energy'!K28/'Adjusted LF'!J28/'Adjusted LF'!J$76)</f>
        <v>6275.213971291264</v>
      </c>
      <c r="L28" s="76">
        <f>IF('Adjusted LF'!K28=0,0,'Adjusted Energy'!L28/'Adjusted LF'!K28/'Adjusted LF'!K$76)</f>
        <v>6260.3559674780872</v>
      </c>
      <c r="M28" s="76">
        <f>IF('Adjusted LF'!L28=0,0,'Adjusted Energy'!M28/'Adjusted LF'!L28/'Adjusted LF'!L$76)</f>
        <v>6277.5504543538946</v>
      </c>
      <c r="N28" s="76">
        <f>IF('Adjusted LF'!M28=0,0,'Adjusted Energy'!N28/'Adjusted LF'!M28/'Adjusted LF'!M$76)</f>
        <v>6270.5729389733469</v>
      </c>
      <c r="O28" s="76">
        <f>IF('Adjusted LF'!N28=0,0,'Adjusted Energy'!O28/'Adjusted LF'!N28/'Adjusted LF'!N$76)</f>
        <v>6274.6031948295458</v>
      </c>
      <c r="P28" s="76">
        <f>IF('Adjusted LF'!O28=0,0,'Adjusted Energy'!P28/'Adjusted LF'!O28/'Adjusted LF'!O$76)</f>
        <v>6262.4467335817062</v>
      </c>
      <c r="Q28" s="85">
        <f t="shared" si="0"/>
        <v>6319.9876979689707</v>
      </c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76">
        <f>IF('Adjusted LF'!D29=0,0,'Adjusted Energy'!E29/'Adjusted LF'!D29/'Adjusted LF'!D$76)</f>
        <v>1327.9999999999998</v>
      </c>
      <c r="F29" s="76">
        <f>IF('Adjusted LF'!E29=0,0,'Adjusted Energy'!F29/'Adjusted LF'!E29/'Adjusted LF'!E$76)</f>
        <v>1591</v>
      </c>
      <c r="G29" s="76">
        <f>IF('Adjusted LF'!F29=0,0,'Adjusted Energy'!G29/'Adjusted LF'!F29/'Adjusted LF'!F$76)</f>
        <v>1697</v>
      </c>
      <c r="H29" s="76">
        <f>IF('Adjusted LF'!G29=0,0,'Adjusted Energy'!H29/'Adjusted LF'!G29/'Adjusted LF'!G$76)</f>
        <v>1955</v>
      </c>
      <c r="I29" s="76">
        <f>IF('Adjusted LF'!H29=0,0,'Adjusted Energy'!I29/'Adjusted LF'!H29/'Adjusted LF'!H$76)</f>
        <v>1432</v>
      </c>
      <c r="J29" s="76">
        <f>IF('Adjusted LF'!I29=0,0,'Adjusted Energy'!J29/'Adjusted LF'!I29/'Adjusted LF'!I$76)</f>
        <v>1849</v>
      </c>
      <c r="K29" s="76">
        <f>IF('Adjusted LF'!J29=0,0,'Adjusted Energy'!K29/'Adjusted LF'!J29/'Adjusted LF'!J$76)</f>
        <v>1756.9999999999998</v>
      </c>
      <c r="L29" s="76">
        <f>IF('Adjusted LF'!K29=0,0,'Adjusted Energy'!L29/'Adjusted LF'!K29/'Adjusted LF'!K$76)</f>
        <v>2189</v>
      </c>
      <c r="M29" s="76">
        <f>IF('Adjusted LF'!L29=0,0,'Adjusted Energy'!M29/'Adjusted LF'!L29/'Adjusted LF'!L$76)</f>
        <v>1237</v>
      </c>
      <c r="N29" s="76">
        <f>IF('Adjusted LF'!M29=0,0,'Adjusted Energy'!N29/'Adjusted LF'!M29/'Adjusted LF'!M$76)-34.784</f>
        <v>2174.1960507716312</v>
      </c>
      <c r="O29" s="76">
        <f>IF('Adjusted LF'!N29=0,0,'Adjusted Energy'!O29/'Adjusted LF'!N29/'Adjusted LF'!N$76)</f>
        <v>1405.9999999999998</v>
      </c>
      <c r="P29" s="76">
        <f>IF('Adjusted LF'!O29=0,0,'Adjusted Energy'!P29/'Adjusted LF'!O29/'Adjusted LF'!O$76)</f>
        <v>1313</v>
      </c>
      <c r="Q29" s="85">
        <f t="shared" si="0"/>
        <v>2189</v>
      </c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76">
        <f>IF('Adjusted LF'!D30=0,0,'Adjusted Energy'!E30/'Adjusted LF'!D30/'Adjusted LF'!D$76)</f>
        <v>3671.9999999999995</v>
      </c>
      <c r="F30" s="76">
        <f>IF('Adjusted LF'!E30=0,0,'Adjusted Energy'!F30/'Adjusted LF'!E30/'Adjusted LF'!E$76)</f>
        <v>3409</v>
      </c>
      <c r="G30" s="76">
        <f>IF('Adjusted LF'!F30=0,0,'Adjusted Energy'!G30/'Adjusted LF'!F30/'Adjusted LF'!F$76)</f>
        <v>3303</v>
      </c>
      <c r="H30" s="76">
        <f>IF('Adjusted LF'!G30=0,0,'Adjusted Energy'!H30/'Adjusted LF'!G30/'Adjusted LF'!G$76)</f>
        <v>3045</v>
      </c>
      <c r="I30" s="76">
        <f>IF('Adjusted LF'!H30=0,0,'Adjusted Energy'!I30/'Adjusted LF'!H30/'Adjusted LF'!H$76)</f>
        <v>3568</v>
      </c>
      <c r="J30" s="76">
        <f>IF('Adjusted LF'!I30=0,0,'Adjusted Energy'!J30/'Adjusted LF'!I30/'Adjusted LF'!I$76)</f>
        <v>3151</v>
      </c>
      <c r="K30" s="76">
        <f>IF('Adjusted LF'!J30=0,0,'Adjusted Energy'!K30/'Adjusted LF'!J30/'Adjusted LF'!J$76)</f>
        <v>3243</v>
      </c>
      <c r="L30" s="76">
        <f>IF('Adjusted LF'!K30=0,0,'Adjusted Energy'!L30/'Adjusted LF'!K30/'Adjusted LF'!K$76)</f>
        <v>2811.0000000000005</v>
      </c>
      <c r="M30" s="76">
        <f>IF('Adjusted LF'!L30=0,0,'Adjusted Energy'!M30/'Adjusted LF'!L30/'Adjusted LF'!L$76)</f>
        <v>3763</v>
      </c>
      <c r="N30" s="76">
        <f>IF('Adjusted LF'!M30=0,0,'Adjusted Energy'!N30/'Adjusted LF'!M30/'Adjusted LF'!M$76)-45.5277</f>
        <v>2825.9431479671716</v>
      </c>
      <c r="O30" s="76">
        <f>IF('Adjusted LF'!N30=0,0,'Adjusted Energy'!O30/'Adjusted LF'!N30/'Adjusted LF'!N$76)</f>
        <v>3593.9999999999995</v>
      </c>
      <c r="P30" s="76">
        <f>IF('Adjusted LF'!O30=0,0,'Adjusted Energy'!P30/'Adjusted LF'!O30/'Adjusted LF'!O$76)</f>
        <v>3687.0000000000005</v>
      </c>
      <c r="Q30" s="85">
        <f t="shared" si="0"/>
        <v>3763</v>
      </c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76">
        <f>IF('Adjusted LF'!D31=0,0,'Adjusted Energy'!E31/'Adjusted LF'!D31/'Adjusted LF'!D$76)</f>
        <v>41669.381526947021</v>
      </c>
      <c r="F31" s="76">
        <f>IF('Adjusted LF'!E31=0,0,'Adjusted Energy'!F31/'Adjusted LF'!E31/'Adjusted LF'!E$76)</f>
        <v>48630.684133529663</v>
      </c>
      <c r="G31" s="76">
        <f>IF('Adjusted LF'!F31=0,0,'Adjusted Energy'!G31/'Adjusted LF'!F31/'Adjusted LF'!F$76)</f>
        <v>43370.834360122688</v>
      </c>
      <c r="H31" s="76">
        <f>IF('Adjusted LF'!G31=0,0,'Adjusted Energy'!H31/'Adjusted LF'!G31/'Adjusted LF'!G$76)</f>
        <v>51000</v>
      </c>
      <c r="I31" s="76">
        <f>IF('Adjusted LF'!H31=0,0,'Adjusted Energy'!I31/'Adjusted LF'!H31/'Adjusted LF'!H$76)</f>
        <v>51000</v>
      </c>
      <c r="J31" s="76">
        <f>IF('Adjusted LF'!I31=0,0,'Adjusted Energy'!J31/'Adjusted LF'!I31/'Adjusted LF'!I$76)</f>
        <v>51000</v>
      </c>
      <c r="K31" s="76">
        <f>IF('Adjusted LF'!J31=0,0,'Adjusted Energy'!K31/'Adjusted LF'!J31/'Adjusted LF'!J$76)</f>
        <v>51000</v>
      </c>
      <c r="L31" s="76">
        <f>IF('Adjusted LF'!K31=0,0,'Adjusted Energy'!L31/'Adjusted LF'!K31/'Adjusted LF'!K$76)</f>
        <v>51000</v>
      </c>
      <c r="M31" s="76">
        <f>IF('Adjusted LF'!L31=0,0,'Adjusted Energy'!M31/'Adjusted LF'!L31/'Adjusted LF'!L$76)</f>
        <v>51000</v>
      </c>
      <c r="N31" s="76">
        <f>IF('Adjusted LF'!M31=0,0,'Adjusted Energy'!N31/'Adjusted LF'!M31/'Adjusted LF'!M$76)</f>
        <v>51000</v>
      </c>
      <c r="O31" s="76">
        <f>IF('Adjusted LF'!N31=0,0,'Adjusted Energy'!O31/'Adjusted LF'!N31/'Adjusted LF'!N$76)</f>
        <v>42036.172080993645</v>
      </c>
      <c r="P31" s="76">
        <f>IF('Adjusted LF'!O31=0,0,'Adjusted Energy'!P31/'Adjusted LF'!O31/'Adjusted LF'!O$76)</f>
        <v>40724.837581634521</v>
      </c>
      <c r="Q31" s="85">
        <f t="shared" si="0"/>
        <v>51000</v>
      </c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76">
        <f>IF('Adjusted LF'!D32=0,0,'Adjusted Energy'!E32/'Adjusted LF'!D32/'Adjusted LF'!D$76)</f>
        <v>919.95001220703114</v>
      </c>
      <c r="F32" s="76">
        <f>IF('Adjusted LF'!E32=0,0,'Adjusted Energy'!F32/'Adjusted LF'!E32/'Adjusted LF'!E$76)</f>
        <v>76.890000343322754</v>
      </c>
      <c r="G32" s="76">
        <f>IF('Adjusted LF'!F32=0,0,'Adjusted Energy'!G32/'Adjusted LF'!F32/'Adjusted LF'!F$76)</f>
        <v>68.978000640869141</v>
      </c>
      <c r="H32" s="76">
        <f>IF('Adjusted LF'!G32=0,0,'Adjusted Energy'!H32/'Adjusted LF'!G32/'Adjusted LF'!G$76)</f>
        <v>32.832000255584717</v>
      </c>
      <c r="I32" s="76">
        <f>IF('Adjusted LF'!H32=0,0,'Adjusted Energy'!I32/'Adjusted LF'!H32/'Adjusted LF'!H$76)</f>
        <v>32.262000560760498</v>
      </c>
      <c r="J32" s="76">
        <f>IF('Adjusted LF'!I32=0,0,'Adjusted Energy'!J32/'Adjusted LF'!I32/'Adjusted LF'!I$76)</f>
        <v>36.286001607775688</v>
      </c>
      <c r="K32" s="76">
        <f>IF('Adjusted LF'!J32=0,0,'Adjusted Energy'!K32/'Adjusted LF'!J32/'Adjusted LF'!J$76)</f>
        <v>33.332000255584717</v>
      </c>
      <c r="L32" s="76">
        <f>IF('Adjusted LF'!K32=0,0,'Adjusted Energy'!L32/'Adjusted LF'!K32/'Adjusted LF'!K$76)</f>
        <v>41.520000457763672</v>
      </c>
      <c r="M32" s="76">
        <f>IF('Adjusted LF'!L32=0,0,'Adjusted Energy'!M32/'Adjusted LF'!L32/'Adjusted LF'!L$76)</f>
        <v>67.879999160766616</v>
      </c>
      <c r="N32" s="76">
        <f>IF('Adjusted LF'!M32=0,0,'Adjusted Energy'!N32/'Adjusted LF'!M32/'Adjusted LF'!M$76)</f>
        <v>1653.3599853515625</v>
      </c>
      <c r="O32" s="76">
        <f>IF('Adjusted LF'!N32=0,0,'Adjusted Energy'!O32/'Adjusted LF'!N32/'Adjusted LF'!N$76)</f>
        <v>1776.4000244140625</v>
      </c>
      <c r="P32" s="76">
        <f>IF('Adjusted LF'!O32=0,0,'Adjusted Energy'!P32/'Adjusted LF'!O32/'Adjusted LF'!O$76)</f>
        <v>1784.8560146540401</v>
      </c>
      <c r="Q32" s="85">
        <f t="shared" si="0"/>
        <v>1784.8560146540401</v>
      </c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76">
        <f>IF('Adjusted LF'!D33=0,0,'Adjusted Energy'!E33/'Adjusted LF'!D33/'Adjusted LF'!D$76)</f>
        <v>4947.7597656249991</v>
      </c>
      <c r="F33" s="76">
        <f>IF('Adjusted LF'!E33=0,0,'Adjusted Energy'!F33/'Adjusted LF'!E33/'Adjusted LF'!E$76)</f>
        <v>4828.599853515625</v>
      </c>
      <c r="G33" s="76">
        <f>IF('Adjusted LF'!F33=0,0,'Adjusted Energy'!G33/'Adjusted LF'!F33/'Adjusted LF'!F$76)</f>
        <v>7823.5596923828125</v>
      </c>
      <c r="H33" s="76">
        <f>IF('Adjusted LF'!G33=0,0,'Adjusted Energy'!H33/'Adjusted LF'!G33/'Adjusted LF'!G$76)</f>
        <v>9455.9195556640625</v>
      </c>
      <c r="I33" s="76">
        <f>IF('Adjusted LF'!H33=0,0,'Adjusted Energy'!I33/'Adjusted LF'!H33/'Adjusted LF'!H$76)</f>
        <v>10159.919616699219</v>
      </c>
      <c r="J33" s="76">
        <f>IF('Adjusted LF'!I33=0,0,'Adjusted Energy'!J33/'Adjusted LF'!I33/'Adjusted LF'!I$76)</f>
        <v>10171.799499511719</v>
      </c>
      <c r="K33" s="76">
        <f>IF('Adjusted LF'!J33=0,0,'Adjusted Energy'!K33/'Adjusted LF'!J33/'Adjusted LF'!J$76)</f>
        <v>10414.999633789061</v>
      </c>
      <c r="L33" s="76">
        <f>IF('Adjusted LF'!K33=0,0,'Adjusted Energy'!L33/'Adjusted LF'!K33/'Adjusted LF'!K$76)</f>
        <v>10408.999633789063</v>
      </c>
      <c r="M33" s="76">
        <f>IF('Adjusted LF'!L33=0,0,'Adjusted Energy'!M33/'Adjusted LF'!L33/'Adjusted LF'!L$76)</f>
        <v>9634.7996826171893</v>
      </c>
      <c r="N33" s="76">
        <f>IF('Adjusted LF'!M33=0,0,'Adjusted Energy'!N33/'Adjusted LF'!M33/'Adjusted LF'!M$76)</f>
        <v>5493.7997436523438</v>
      </c>
      <c r="O33" s="76">
        <f>IF('Adjusted LF'!N33=0,0,'Adjusted Energy'!O33/'Adjusted LF'!N33/'Adjusted LF'!N$76)</f>
        <v>4936.5997314453125</v>
      </c>
      <c r="P33" s="76">
        <f>IF('Adjusted LF'!O33=0,0,'Adjusted Energy'!P33/'Adjusted LF'!O33/'Adjusted LF'!O$76)</f>
        <v>4801.9996337890616</v>
      </c>
      <c r="Q33" s="85">
        <f t="shared" si="0"/>
        <v>10414.999633789061</v>
      </c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76">
        <f>IF('Adjusted LF'!D34=0,0,'Adjusted Energy'!E34/'Adjusted LF'!D34/'Adjusted LF'!D$76)</f>
        <v>1367.275390625</v>
      </c>
      <c r="F34" s="76">
        <f>IF('Adjusted LF'!E34=0,0,'Adjusted Energy'!F34/'Adjusted LF'!E34/'Adjusted LF'!E$76)</f>
        <v>2962.30859375</v>
      </c>
      <c r="G34" s="76">
        <f>IF('Adjusted LF'!F34=0,0,'Adjusted Energy'!G34/'Adjusted LF'!F34/'Adjusted LF'!F$76)</f>
        <v>3476.7802734375</v>
      </c>
      <c r="H34" s="76">
        <f>IF('Adjusted LF'!G34=0,0,'Adjusted Energy'!H34/'Adjusted LF'!G34/'Adjusted LF'!G$76)</f>
        <v>1366.7769775390625</v>
      </c>
      <c r="I34" s="76">
        <f>IF('Adjusted LF'!H34=0,0,'Adjusted Energy'!I34/'Adjusted LF'!H34/'Adjusted LF'!H$76)</f>
        <v>3041.730712890625</v>
      </c>
      <c r="J34" s="76">
        <f>IF('Adjusted LF'!I34=0,0,'Adjusted Energy'!J34/'Adjusted LF'!I34/'Adjusted LF'!I$76)</f>
        <v>3323.179931640625</v>
      </c>
      <c r="K34" s="76">
        <f>IF('Adjusted LF'!J34=0,0,'Adjusted Energy'!K34/'Adjusted LF'!J34/'Adjusted LF'!J$76)</f>
        <v>3204.5341796875</v>
      </c>
      <c r="L34" s="76">
        <f>IF('Adjusted LF'!K34=0,0,'Adjusted Energy'!L34/'Adjusted LF'!K34/'Adjusted LF'!K$76)</f>
        <v>3333.547607421875</v>
      </c>
      <c r="M34" s="76">
        <f>IF('Adjusted LF'!L34=0,0,'Adjusted Energy'!M34/'Adjusted LF'!L34/'Adjusted LF'!L$76)</f>
        <v>3298.662353515625</v>
      </c>
      <c r="N34" s="76">
        <f>IF('Adjusted LF'!M34=0,0,'Adjusted Energy'!N34/'Adjusted LF'!M34/'Adjusted LF'!M$76)</f>
        <v>3103.388427734375</v>
      </c>
      <c r="O34" s="76">
        <f>IF('Adjusted LF'!N34=0,0,'Adjusted Energy'!O34/'Adjusted LF'!N34/'Adjusted LF'!N$76)</f>
        <v>3928.5417480468755</v>
      </c>
      <c r="P34" s="76">
        <f>IF('Adjusted LF'!O34=0,0,'Adjusted Energy'!P34/'Adjusted LF'!O34/'Adjusted LF'!O$76)</f>
        <v>3584.832763671875</v>
      </c>
      <c r="Q34" s="85">
        <f t="shared" si="0"/>
        <v>3928.5417480468755</v>
      </c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76">
        <f>IF('Adjusted LF'!D35=0,0,'Adjusted Energy'!E35/'Adjusted LF'!D35/'Adjusted LF'!D$76)</f>
        <v>7768.0013427734375</v>
      </c>
      <c r="F35" s="76">
        <f>IF('Adjusted LF'!E35=0,0,'Adjusted Energy'!F35/'Adjusted LF'!E35/'Adjusted LF'!E$76)</f>
        <v>9236.8007202148438</v>
      </c>
      <c r="G35" s="76">
        <f>IF('Adjusted LF'!F35=0,0,'Adjusted Energy'!G35/'Adjusted LF'!F35/'Adjusted LF'!F$76)</f>
        <v>8718.4015502929688</v>
      </c>
      <c r="H35" s="76">
        <f>IF('Adjusted LF'!G35=0,0,'Adjusted Energy'!H35/'Adjusted LF'!G35/'Adjusted LF'!G$76)</f>
        <v>4571.20166015625</v>
      </c>
      <c r="I35" s="76">
        <f>IF('Adjusted LF'!H35=0,0,'Adjusted Energy'!I35/'Adjusted LF'!H35/'Adjusted LF'!H$76)</f>
        <v>8588.8010864257813</v>
      </c>
      <c r="J35" s="76">
        <f>IF('Adjusted LF'!I35=0,0,'Adjusted Energy'!J35/'Adjusted LF'!I35/'Adjusted LF'!I$76)</f>
        <v>9064.0008544921875</v>
      </c>
      <c r="K35" s="76">
        <f>IF('Adjusted LF'!J35=0,0,'Adjusted Energy'!K35/'Adjusted LF'!J35/'Adjusted LF'!J$76)</f>
        <v>9496.0003662109375</v>
      </c>
      <c r="L35" s="76">
        <f>IF('Adjusted LF'!K35=0,0,'Adjusted Energy'!L35/'Adjusted LF'!K35/'Adjusted LF'!K$76)</f>
        <v>9841.6004638671857</v>
      </c>
      <c r="M35" s="76">
        <f>IF('Adjusted LF'!L35=0,0,'Adjusted Energy'!M35/'Adjusted LF'!L35/'Adjusted LF'!L$76)</f>
        <v>10230.400817871096</v>
      </c>
      <c r="N35" s="76">
        <f>IF('Adjusted LF'!M35=0,0,'Adjusted Energy'!N35/'Adjusted LF'!M35/'Adjusted LF'!M$76)</f>
        <v>9496.0006103515625</v>
      </c>
      <c r="O35" s="76">
        <f>IF('Adjusted LF'!N35=0,0,'Adjusted Energy'!O35/'Adjusted LF'!N35/'Adjusted LF'!N$76)</f>
        <v>9323.201416015625</v>
      </c>
      <c r="P35" s="76">
        <f>IF('Adjusted LF'!O35=0,0,'Adjusted Energy'!P35/'Adjusted LF'!O35/'Adjusted LF'!O$76)</f>
        <v>8286.4012451171875</v>
      </c>
      <c r="Q35" s="85">
        <f t="shared" si="0"/>
        <v>10230.400817871096</v>
      </c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76">
        <f>IF('Adjusted LF'!D36=0,0,'Adjusted Energy'!E36/'Adjusted LF'!D36/'Adjusted LF'!D$76)</f>
        <v>36645.25048828125</v>
      </c>
      <c r="F36" s="76">
        <f>IF('Adjusted LF'!E36=0,0,'Adjusted Energy'!F36/'Adjusted LF'!E36/'Adjusted LF'!E$76)</f>
        <v>35310.55029296875</v>
      </c>
      <c r="G36" s="76">
        <f>IF('Adjusted LF'!F36=0,0,'Adjusted Energy'!G36/'Adjusted LF'!F36/'Adjusted LF'!F$76)</f>
        <v>37455.7001953125</v>
      </c>
      <c r="H36" s="76">
        <f>IF('Adjusted LF'!G36=0,0,'Adjusted Energy'!H36/'Adjusted LF'!G36/'Adjusted LF'!G$76)</f>
        <v>35922.10009765625</v>
      </c>
      <c r="I36" s="76">
        <f>IF('Adjusted LF'!H36=0,0,'Adjusted Energy'!I36/'Adjusted LF'!H36/'Adjusted LF'!H$76)</f>
        <v>35183.200195312507</v>
      </c>
      <c r="J36" s="76">
        <f>IF('Adjusted LF'!I36=0,0,'Adjusted Energy'!J36/'Adjusted LF'!I36/'Adjusted LF'!I$76)</f>
        <v>35474.80029296875</v>
      </c>
      <c r="K36" s="76">
        <f>IF('Adjusted LF'!J36=0,0,'Adjusted Energy'!K36/'Adjusted LF'!J36/'Adjusted LF'!J$76)</f>
        <v>35693.950195312507</v>
      </c>
      <c r="L36" s="76">
        <f>IF('Adjusted LF'!K36=0,0,'Adjusted Energy'!L36/'Adjusted LF'!K36/'Adjusted LF'!K$76)</f>
        <v>34665.9990234375</v>
      </c>
      <c r="M36" s="76">
        <f>IF('Adjusted LF'!L36=0,0,'Adjusted Energy'!M36/'Adjusted LF'!L36/'Adjusted LF'!L$76)</f>
        <v>35217.99951171875</v>
      </c>
      <c r="N36" s="76">
        <f>IF('Adjusted LF'!M36=0,0,'Adjusted Energy'!N36/'Adjusted LF'!M36/'Adjusted LF'!M$76)</f>
        <v>35757.274714259853</v>
      </c>
      <c r="O36" s="76">
        <f>IF('Adjusted LF'!N36=0,0,'Adjusted Energy'!O36/'Adjusted LF'!N36/'Adjusted LF'!N$76)</f>
        <v>35760.99793192865</v>
      </c>
      <c r="P36" s="76">
        <f>IF('Adjusted LF'!O36=0,0,'Adjusted Energy'!P36/'Adjusted LF'!O36/'Adjusted LF'!O$76)</f>
        <v>36101.19970703125</v>
      </c>
      <c r="Q36" s="85">
        <f t="shared" si="0"/>
        <v>37455.7001953125</v>
      </c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76">
        <f>IF('Adjusted LF'!D37=0,0,'Adjusted Energy'!E37/'Adjusted LF'!D37/'Adjusted LF'!D$76)</f>
        <v>0</v>
      </c>
      <c r="F37" s="76">
        <f>IF('Adjusted LF'!E37=0,0,'Adjusted Energy'!F37/'Adjusted LF'!E37/'Adjusted LF'!E$76)</f>
        <v>0</v>
      </c>
      <c r="G37" s="76">
        <f>IF('Adjusted LF'!F37=0,0,'Adjusted Energy'!G37/'Adjusted LF'!F37/'Adjusted LF'!F$76)</f>
        <v>0</v>
      </c>
      <c r="H37" s="76">
        <f>IF('Adjusted LF'!G37=0,0,'Adjusted Energy'!H37/'Adjusted LF'!G37/'Adjusted LF'!G$76)</f>
        <v>762.84035873413086</v>
      </c>
      <c r="I37" s="76">
        <f>IF('Adjusted LF'!H37=0,0,'Adjusted Energy'!I37/'Adjusted LF'!H37/'Adjusted LF'!H$76)</f>
        <v>5134.3790054321289</v>
      </c>
      <c r="J37" s="76">
        <f>IF('Adjusted LF'!I37=0,0,'Adjusted Energy'!J37/'Adjusted LF'!I37/'Adjusted LF'!I$76)</f>
        <v>9868.8611169659125</v>
      </c>
      <c r="K37" s="76">
        <f>IF('Adjusted LF'!J37=0,0,'Adjusted Energy'!K37/'Adjusted LF'!J37/'Adjusted LF'!J$76)</f>
        <v>15758.71913428769</v>
      </c>
      <c r="L37" s="76">
        <f>IF('Adjusted LF'!K37=0,0,'Adjusted Energy'!L37/'Adjusted LF'!K37/'Adjusted LF'!K$76)</f>
        <v>14586.917866899161</v>
      </c>
      <c r="M37" s="76">
        <f>IF('Adjusted LF'!L37=0,0,'Adjusted Energy'!M37/'Adjusted LF'!L37/'Adjusted LF'!L$76)</f>
        <v>8738.6942611821942</v>
      </c>
      <c r="N37" s="76">
        <f>IF('Adjusted LF'!M37=0,0,'Adjusted Energy'!N37/'Adjusted LF'!M37/'Adjusted LF'!M$76)</f>
        <v>2838.3138675689697</v>
      </c>
      <c r="O37" s="76">
        <f>IF('Adjusted LF'!N37=0,0,'Adjusted Energy'!O37/'Adjusted LF'!N37/'Adjusted LF'!N$76)</f>
        <v>0</v>
      </c>
      <c r="P37" s="76">
        <f>IF('Adjusted LF'!O37=0,0,'Adjusted Energy'!P37/'Adjusted LF'!O37/'Adjusted LF'!O$76)</f>
        <v>0</v>
      </c>
      <c r="Q37" s="85">
        <f t="shared" si="0"/>
        <v>15758.71913428769</v>
      </c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76">
        <f>IF('Adjusted LF'!D38=0,0,'Adjusted Energy'!E38/'Adjusted LF'!D38/'Adjusted LF'!D$76)</f>
        <v>41460.931511514485</v>
      </c>
      <c r="F38" s="76">
        <f>IF('Adjusted LF'!E38=0,0,'Adjusted Energy'!F38/'Adjusted LF'!E38/'Adjusted LF'!E$76)</f>
        <v>41970.603239523109</v>
      </c>
      <c r="G38" s="76">
        <f>IF('Adjusted LF'!F38=0,0,'Adjusted Energy'!G38/'Adjusted LF'!F38/'Adjusted LF'!F$76)</f>
        <v>41554.484208698894</v>
      </c>
      <c r="H38" s="76">
        <f>IF('Adjusted LF'!G38=0,0,'Adjusted Energy'!H38/'Adjusted LF'!G38/'Adjusted LF'!G$76)</f>
        <v>19402.610187119571</v>
      </c>
      <c r="I38" s="76">
        <f>IF('Adjusted LF'!H38=0,0,'Adjusted Energy'!I38/'Adjusted LF'!H38/'Adjusted LF'!H$76)</f>
        <v>25166.298925603071</v>
      </c>
      <c r="J38" s="76">
        <f>IF('Adjusted LF'!I38=0,0,'Adjusted Energy'!J38/'Adjusted LF'!I38/'Adjusted LF'!I$76)</f>
        <v>38579.35255476812</v>
      </c>
      <c r="K38" s="76">
        <f>IF('Adjusted LF'!J38=0,0,'Adjusted Energy'!K38/'Adjusted LF'!J38/'Adjusted LF'!J$76)</f>
        <v>50162.434869430457</v>
      </c>
      <c r="L38" s="76">
        <f>IF('Adjusted LF'!K38=0,0,'Adjusted Energy'!L38/'Adjusted LF'!K38/'Adjusted LF'!K$76)</f>
        <v>50784.331135079905</v>
      </c>
      <c r="M38" s="76">
        <f>IF('Adjusted LF'!L38=0,0,'Adjusted Energy'!M38/'Adjusted LF'!L38/'Adjusted LF'!L$76)</f>
        <v>51308.079746041672</v>
      </c>
      <c r="N38" s="76">
        <f>IF('Adjusted LF'!M38=0,0,'Adjusted Energy'!N38/'Adjusted LF'!M38/'Adjusted LF'!M$76)</f>
        <v>39309.937267462585</v>
      </c>
      <c r="O38" s="76">
        <f>IF('Adjusted LF'!N38=0,0,'Adjusted Energy'!O38/'Adjusted LF'!N38/'Adjusted LF'!N$76)</f>
        <v>28442.521449492211</v>
      </c>
      <c r="P38" s="76">
        <f>IF('Adjusted LF'!O38=0,0,'Adjusted Energy'!P38/'Adjusted LF'!O38/'Adjusted LF'!O$76)</f>
        <v>29140.682768585237</v>
      </c>
      <c r="Q38" s="85">
        <f t="shared" si="0"/>
        <v>51308.079746041672</v>
      </c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76">
        <f>IF('Adjusted LF'!D39=0,0,'Adjusted Energy'!E39/'Adjusted LF'!D39/'Adjusted LF'!D$76)</f>
        <v>4650.7969289511911</v>
      </c>
      <c r="F39" s="76">
        <f>IF('Adjusted LF'!E39=0,0,'Adjusted Energy'!F39/'Adjusted LF'!E39/'Adjusted LF'!E$76)</f>
        <v>4905.6608499014719</v>
      </c>
      <c r="G39" s="76">
        <f>IF('Adjusted LF'!F39=0,0,'Adjusted Energy'!G39/'Adjusted LF'!F39/'Adjusted LF'!F$76)</f>
        <v>5037.62593218661</v>
      </c>
      <c r="H39" s="76">
        <f>IF('Adjusted LF'!G39=0,0,'Adjusted Energy'!H39/'Adjusted LF'!G39/'Adjusted LF'!G$76)</f>
        <v>4575.1158882290774</v>
      </c>
      <c r="I39" s="76">
        <f>IF('Adjusted LF'!H39=0,0,'Adjusted Energy'!I39/'Adjusted LF'!H39/'Adjusted LF'!H$76)</f>
        <v>4325.4108750764926</v>
      </c>
      <c r="J39" s="76">
        <f>IF('Adjusted LF'!I39=0,0,'Adjusted Energy'!J39/'Adjusted LF'!I39/'Adjusted LF'!I$76)</f>
        <v>4974.9130369026016</v>
      </c>
      <c r="K39" s="76">
        <f>IF('Adjusted LF'!J39=0,0,'Adjusted Energy'!K39/'Adjusted LF'!J39/'Adjusted LF'!J$76)</f>
        <v>6043.2260310679731</v>
      </c>
      <c r="L39" s="76">
        <f>IF('Adjusted LF'!K39=0,0,'Adjusted Energy'!L39/'Adjusted LF'!K39/'Adjusted LF'!K$76)</f>
        <v>6855.5216591048847</v>
      </c>
      <c r="M39" s="76">
        <f>IF('Adjusted LF'!L39=0,0,'Adjusted Energy'!M39/'Adjusted LF'!L39/'Adjusted LF'!L$76)</f>
        <v>5031.7028229731604</v>
      </c>
      <c r="N39" s="76">
        <f>IF('Adjusted LF'!M39=0,0,'Adjusted Energy'!N39/'Adjusted LF'!M39/'Adjusted LF'!M$76)</f>
        <v>4588.6668097675174</v>
      </c>
      <c r="O39" s="76">
        <f>IF('Adjusted LF'!N39=0,0,'Adjusted Energy'!O39/'Adjusted LF'!N39/'Adjusted LF'!N$76)</f>
        <v>3598.562489984412</v>
      </c>
      <c r="P39" s="76">
        <f>IF('Adjusted LF'!O39=0,0,'Adjusted Energy'!P39/'Adjusted LF'!O39/'Adjusted LF'!O$76)</f>
        <v>3815.8157309200483</v>
      </c>
      <c r="Q39" s="85">
        <f t="shared" si="0"/>
        <v>6855.5216591048847</v>
      </c>
    </row>
    <row r="40" spans="1:17" ht="15" thickBot="1" x14ac:dyDescent="0.25">
      <c r="A40" s="65"/>
      <c r="C40" s="66" t="s">
        <v>66</v>
      </c>
      <c r="D40" s="67"/>
      <c r="E40" s="77">
        <f t="shared" ref="E40:Q40" si="1">SUM(E10:E39)</f>
        <v>997090.86234337743</v>
      </c>
      <c r="F40" s="77">
        <f t="shared" si="1"/>
        <v>983585.64522342989</v>
      </c>
      <c r="G40" s="77">
        <f t="shared" si="1"/>
        <v>903887.40067982289</v>
      </c>
      <c r="H40" s="77">
        <f t="shared" si="1"/>
        <v>1162344.4277139178</v>
      </c>
      <c r="I40" s="77">
        <f t="shared" si="1"/>
        <v>1290141.5187431115</v>
      </c>
      <c r="J40" s="77">
        <f t="shared" si="1"/>
        <v>1534309.9670126394</v>
      </c>
      <c r="K40" s="77">
        <f t="shared" si="1"/>
        <v>1742121.9060903373</v>
      </c>
      <c r="L40" s="77">
        <f t="shared" si="1"/>
        <v>1622261.4268855648</v>
      </c>
      <c r="M40" s="77">
        <f t="shared" si="1"/>
        <v>1554349.2970164639</v>
      </c>
      <c r="N40" s="77">
        <f t="shared" si="1"/>
        <v>1249450.7305394064</v>
      </c>
      <c r="O40" s="77">
        <f t="shared" si="1"/>
        <v>993123.49913293798</v>
      </c>
      <c r="P40" s="77">
        <f t="shared" si="1"/>
        <v>980567.00774981349</v>
      </c>
      <c r="Q40" s="86">
        <f t="shared" si="1"/>
        <v>1758764.2510336782</v>
      </c>
    </row>
    <row r="41" spans="1:17" ht="15" thickTop="1" x14ac:dyDescent="0.2">
      <c r="A41" s="65"/>
      <c r="D41" s="67"/>
    </row>
    <row r="42" spans="1:17" x14ac:dyDescent="0.2">
      <c r="A42" s="65"/>
      <c r="C42" s="66" t="s">
        <v>67</v>
      </c>
      <c r="D42" s="67"/>
      <c r="E42" s="76">
        <f t="shared" ref="E42:Q42" si="2">E19+E33+E34+E35+E36+E37</f>
        <v>55203.327026367188</v>
      </c>
      <c r="F42" s="76">
        <f t="shared" si="2"/>
        <v>57334.939636230469</v>
      </c>
      <c r="G42" s="76">
        <f t="shared" si="2"/>
        <v>65033.961242675781</v>
      </c>
      <c r="H42" s="76">
        <f t="shared" si="2"/>
        <v>60893.318630218506</v>
      </c>
      <c r="I42" s="76">
        <f t="shared" si="2"/>
        <v>69176.150245666504</v>
      </c>
      <c r="J42" s="76">
        <f t="shared" si="2"/>
        <v>74675.921480735444</v>
      </c>
      <c r="K42" s="76">
        <f t="shared" si="2"/>
        <v>82430.12343116269</v>
      </c>
      <c r="L42" s="76">
        <f t="shared" si="2"/>
        <v>79481.824361039791</v>
      </c>
      <c r="M42" s="76">
        <f t="shared" si="2"/>
        <v>73705.676255811093</v>
      </c>
      <c r="N42" s="76">
        <f t="shared" si="2"/>
        <v>62954.696797160854</v>
      </c>
      <c r="O42" s="76">
        <f t="shared" si="2"/>
        <v>60369.820319623963</v>
      </c>
      <c r="P42" s="76">
        <f t="shared" si="2"/>
        <v>58519.552978515625</v>
      </c>
      <c r="Q42" s="85">
        <f t="shared" si="2"/>
        <v>86602.841509775972</v>
      </c>
    </row>
    <row r="43" spans="1:17" ht="15" thickBot="1" x14ac:dyDescent="0.25">
      <c r="A43" s="65"/>
      <c r="C43" s="66" t="s">
        <v>68</v>
      </c>
      <c r="D43" s="67"/>
      <c r="E43" s="77">
        <f>E40-E42</f>
        <v>941887.53531701025</v>
      </c>
      <c r="F43" s="77">
        <f t="shared" ref="F43:Q43" si="3">F40-F42</f>
        <v>926250.70558719942</v>
      </c>
      <c r="G43" s="77">
        <f t="shared" si="3"/>
        <v>838853.43943714711</v>
      </c>
      <c r="H43" s="77">
        <f t="shared" si="3"/>
        <v>1101451.1090836993</v>
      </c>
      <c r="I43" s="77">
        <f t="shared" si="3"/>
        <v>1220965.368497445</v>
      </c>
      <c r="J43" s="77">
        <f t="shared" si="3"/>
        <v>1459634.0455319039</v>
      </c>
      <c r="K43" s="77">
        <f t="shared" si="3"/>
        <v>1659691.7826591746</v>
      </c>
      <c r="L43" s="77">
        <f t="shared" si="3"/>
        <v>1542779.602524525</v>
      </c>
      <c r="M43" s="77">
        <f t="shared" si="3"/>
        <v>1480643.6207606529</v>
      </c>
      <c r="N43" s="77">
        <f t="shared" si="3"/>
        <v>1186496.0337422455</v>
      </c>
      <c r="O43" s="77">
        <f t="shared" si="3"/>
        <v>932753.67881331407</v>
      </c>
      <c r="P43" s="77">
        <f t="shared" si="3"/>
        <v>922047.45477129787</v>
      </c>
      <c r="Q43" s="86">
        <f t="shared" si="3"/>
        <v>1672161.4095239022</v>
      </c>
    </row>
    <row r="44" spans="1:17" ht="15" thickTop="1" x14ac:dyDescent="0.2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83"/>
    </row>
    <row r="45" spans="1:17" x14ac:dyDescent="0.2">
      <c r="A45" s="65" t="s">
        <v>0</v>
      </c>
      <c r="D45" s="67"/>
      <c r="K45" s="89" t="s">
        <v>353</v>
      </c>
      <c r="Q45" s="89" t="s">
        <v>353</v>
      </c>
    </row>
    <row r="46" spans="1:17" x14ac:dyDescent="0.2">
      <c r="A46" s="65" t="s">
        <v>343</v>
      </c>
      <c r="D46" s="67"/>
      <c r="K46" s="89" t="s">
        <v>354</v>
      </c>
      <c r="Q46" s="89" t="s">
        <v>354</v>
      </c>
    </row>
    <row r="47" spans="1:17" x14ac:dyDescent="0.2">
      <c r="A47" s="65" t="s">
        <v>347</v>
      </c>
      <c r="D47" s="67"/>
      <c r="K47" s="89" t="s">
        <v>378</v>
      </c>
      <c r="Q47" s="89" t="s">
        <v>378</v>
      </c>
    </row>
    <row r="48" spans="1:17" x14ac:dyDescent="0.2">
      <c r="A48" s="65"/>
      <c r="D48" s="67"/>
      <c r="K48" s="89" t="s">
        <v>379</v>
      </c>
      <c r="Q48" s="89" t="s">
        <v>379</v>
      </c>
    </row>
    <row r="49" spans="1:17" x14ac:dyDescent="0.2">
      <c r="A49" s="65"/>
      <c r="D49" s="67"/>
      <c r="E49" s="78"/>
      <c r="F49" s="78"/>
      <c r="G49" s="78"/>
      <c r="H49" s="78"/>
      <c r="I49" s="78"/>
      <c r="J49" s="78"/>
      <c r="K49" s="1" t="s">
        <v>324</v>
      </c>
      <c r="L49" s="78"/>
      <c r="M49" s="78"/>
      <c r="N49" s="78"/>
      <c r="O49" s="78"/>
      <c r="P49" s="78"/>
      <c r="Q49" s="1" t="s">
        <v>325</v>
      </c>
    </row>
    <row r="50" spans="1:17" x14ac:dyDescent="0.2">
      <c r="A50" s="65"/>
      <c r="D50" s="67"/>
    </row>
    <row r="51" spans="1:17" x14ac:dyDescent="0.2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122</v>
      </c>
    </row>
    <row r="52" spans="1:17" x14ac:dyDescent="0.2">
      <c r="A52" s="70" t="s">
        <v>2</v>
      </c>
      <c r="B52" s="71" t="s">
        <v>69</v>
      </c>
      <c r="C52" s="71" t="s">
        <v>117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2">
      <c r="A53" s="65"/>
      <c r="D53" s="67"/>
    </row>
    <row r="54" spans="1:17" x14ac:dyDescent="0.2">
      <c r="A54" s="65">
        <v>1</v>
      </c>
      <c r="B54" s="9" t="s">
        <v>71</v>
      </c>
      <c r="C54" s="65" t="s">
        <v>7</v>
      </c>
      <c r="D54" s="68"/>
      <c r="E54" s="76">
        <f>IF('Adjusted LF'!D50=0,0,'Adjusted Energy'!E54/'Adjusted LF'!D50/'Adjusted LF'!D$76)</f>
        <v>120457.99120234603</v>
      </c>
      <c r="F54" s="76">
        <f>IF('Adjusted LF'!E50=0,0,'Adjusted Energy'!F54/'Adjusted LF'!E50/'Adjusted LF'!E$76)</f>
        <v>121999.40600869102</v>
      </c>
      <c r="G54" s="76">
        <f>IF('Adjusted LF'!F50=0,0,'Adjusted Energy'!G54/'Adjusted LF'!F50/'Adjusted LF'!F$76)</f>
        <v>112376.13652198146</v>
      </c>
      <c r="H54" s="76">
        <f>IF('Adjusted LF'!G50=0,0,'Adjusted Energy'!H54/'Adjusted LF'!G50/'Adjusted LF'!G$76)</f>
        <v>139830.79654583958</v>
      </c>
      <c r="I54" s="76">
        <f>IF('Adjusted LF'!H50=0,0,'Adjusted Energy'!I54/'Adjusted LF'!H50/'Adjusted LF'!H$76)</f>
        <v>176460.23862224922</v>
      </c>
      <c r="J54" s="76">
        <f>IF('Adjusted LF'!I50=0,0,'Adjusted Energy'!J54/'Adjusted LF'!I50/'Adjusted LF'!I$76)</f>
        <v>211824.15451186887</v>
      </c>
      <c r="K54" s="76">
        <f>IF('Adjusted LF'!J50=0,0,'Adjusted Energy'!K54/'Adjusted LF'!J50/'Adjusted LF'!J$76)</f>
        <v>260139.80514199648</v>
      </c>
      <c r="L54" s="76">
        <f>IF('Adjusted LF'!K50=0,0,'Adjusted Energy'!L54/'Adjusted LF'!K50/'Adjusted LF'!K$76)</f>
        <v>215580.3839871033</v>
      </c>
      <c r="M54" s="76">
        <f>IF('Adjusted LF'!L50=0,0,'Adjusted Energy'!M54/'Adjusted LF'!L50/'Adjusted LF'!L$76)</f>
        <v>206679.28958586097</v>
      </c>
      <c r="N54" s="76">
        <f>IF('Adjusted LF'!M50=0,0,'Adjusted Energy'!N54/'Adjusted LF'!M50/'Adjusted LF'!M$76)</f>
        <v>137591.81881052812</v>
      </c>
      <c r="O54" s="76">
        <f>IF('Adjusted LF'!N50=0,0,'Adjusted Energy'!O54/'Adjusted LF'!N50/'Adjusted LF'!N$76)</f>
        <v>97777.137191539368</v>
      </c>
      <c r="P54" s="76">
        <f>IF('Adjusted LF'!O50=0,0,'Adjusted Energy'!P54/'Adjusted LF'!O50/'Adjusted LF'!O$76)</f>
        <v>122469.33610992742</v>
      </c>
      <c r="Q54" s="85">
        <f t="shared" ref="Q54:Q72" si="4">MAX(E54:P54)</f>
        <v>260139.80514199648</v>
      </c>
    </row>
    <row r="55" spans="1:17" x14ac:dyDescent="0.2">
      <c r="A55" s="65">
        <v>2</v>
      </c>
      <c r="B55" s="9" t="s">
        <v>72</v>
      </c>
      <c r="C55" s="65" t="s">
        <v>9</v>
      </c>
      <c r="D55" s="68"/>
      <c r="E55" s="76">
        <f>IF('Adjusted LF'!D51=0,0,'Adjusted Energy'!E55/'Adjusted LF'!D51/'Adjusted LF'!D$76)</f>
        <v>28747.187647367402</v>
      </c>
      <c r="F55" s="76">
        <f>IF('Adjusted LF'!E51=0,0,'Adjusted Energy'!F55/'Adjusted LF'!E51/'Adjusted LF'!E$76)</f>
        <v>30262.313230094231</v>
      </c>
      <c r="G55" s="76">
        <f>IF('Adjusted LF'!F51=0,0,'Adjusted Energy'!G55/'Adjusted LF'!F51/'Adjusted LF'!F$76)</f>
        <v>27484.413259874374</v>
      </c>
      <c r="H55" s="76">
        <f>IF('Adjusted LF'!G51=0,0,'Adjusted Energy'!H55/'Adjusted LF'!G51/'Adjusted LF'!G$76)</f>
        <v>29579.986031114528</v>
      </c>
      <c r="I55" s="76">
        <f>IF('Adjusted LF'!H51=0,0,'Adjusted Energy'!I55/'Adjusted LF'!H51/'Adjusted LF'!H$76)</f>
        <v>35590.213632703329</v>
      </c>
      <c r="J55" s="76">
        <f>IF('Adjusted LF'!I51=0,0,'Adjusted Energy'!J55/'Adjusted LF'!I51/'Adjusted LF'!I$76)</f>
        <v>44483.691053875824</v>
      </c>
      <c r="K55" s="76">
        <f>IF('Adjusted LF'!J51=0,0,'Adjusted Energy'!K55/'Adjusted LF'!J51/'Adjusted LF'!J$76)</f>
        <v>48259.115222968183</v>
      </c>
      <c r="L55" s="76">
        <f>IF('Adjusted LF'!K51=0,0,'Adjusted Energy'!L55/'Adjusted LF'!K51/'Adjusted LF'!K$76)</f>
        <v>45085.252606207046</v>
      </c>
      <c r="M55" s="76">
        <f>IF('Adjusted LF'!L51=0,0,'Adjusted Energy'!M55/'Adjusted LF'!L51/'Adjusted LF'!L$76)</f>
        <v>42318.071634095766</v>
      </c>
      <c r="N55" s="76">
        <f>IF('Adjusted LF'!M51=0,0,'Adjusted Energy'!N55/'Adjusted LF'!M51/'Adjusted LF'!M$76)</f>
        <v>38990.35255781516</v>
      </c>
      <c r="O55" s="76">
        <f>IF('Adjusted LF'!N51=0,0,'Adjusted Energy'!O55/'Adjusted LF'!N51/'Adjusted LF'!N$76)</f>
        <v>28691.434134538136</v>
      </c>
      <c r="P55" s="76">
        <f>IF('Adjusted LF'!O51=0,0,'Adjusted Energy'!P55/'Adjusted LF'!O51/'Adjusted LF'!O$76)</f>
        <v>26905.905465282114</v>
      </c>
      <c r="Q55" s="85">
        <f t="shared" si="4"/>
        <v>48259.115222968183</v>
      </c>
    </row>
    <row r="56" spans="1:17" x14ac:dyDescent="0.2">
      <c r="A56" s="65">
        <v>3</v>
      </c>
      <c r="B56" s="9" t="s">
        <v>73</v>
      </c>
      <c r="C56" s="65" t="s">
        <v>31</v>
      </c>
      <c r="D56" s="68"/>
      <c r="E56" s="76">
        <f>IF('Adjusted LF'!D52=0,0,'Adjusted Energy'!E56/'Adjusted LF'!D52/'Adjusted LF'!D$76)</f>
        <v>37057.774584446895</v>
      </c>
      <c r="F56" s="76">
        <f>IF('Adjusted LF'!E52=0,0,'Adjusted Energy'!F56/'Adjusted LF'!E52/'Adjusted LF'!E$76)</f>
        <v>37136.362202863507</v>
      </c>
      <c r="G56" s="76">
        <f>IF('Adjusted LF'!F52=0,0,'Adjusted Energy'!G56/'Adjusted LF'!F52/'Adjusted LF'!F$76)</f>
        <v>37273.805535689957</v>
      </c>
      <c r="H56" s="76">
        <f>IF('Adjusted LF'!G52=0,0,'Adjusted Energy'!H56/'Adjusted LF'!G52/'Adjusted LF'!G$76)</f>
        <v>41051.204852435571</v>
      </c>
      <c r="I56" s="76">
        <f>IF('Adjusted LF'!H52=0,0,'Adjusted Energy'!I56/'Adjusted LF'!H52/'Adjusted LF'!H$76)</f>
        <v>46705.749183344386</v>
      </c>
      <c r="J56" s="76">
        <f>IF('Adjusted LF'!I52=0,0,'Adjusted Energy'!J56/'Adjusted LF'!I52/'Adjusted LF'!I$76)</f>
        <v>51192.650641121567</v>
      </c>
      <c r="K56" s="76">
        <f>IF('Adjusted LF'!J52=0,0,'Adjusted Energy'!K56/'Adjusted LF'!J52/'Adjusted LF'!J$76)</f>
        <v>55563.12861325284</v>
      </c>
      <c r="L56" s="76">
        <f>IF('Adjusted LF'!K52=0,0,'Adjusted Energy'!L56/'Adjusted LF'!K52/'Adjusted LF'!K$76)</f>
        <v>54729.127308518917</v>
      </c>
      <c r="M56" s="76">
        <f>IF('Adjusted LF'!L52=0,0,'Adjusted Energy'!M56/'Adjusted LF'!L52/'Adjusted LF'!L$76)</f>
        <v>53172.297923618833</v>
      </c>
      <c r="N56" s="76">
        <f>IF('Adjusted LF'!M52=0,0,'Adjusted Energy'!N56/'Adjusted LF'!M52/'Adjusted LF'!M$76)</f>
        <v>45544.262248071631</v>
      </c>
      <c r="O56" s="76">
        <f>IF('Adjusted LF'!N52=0,0,'Adjusted Energy'!O56/'Adjusted LF'!N52/'Adjusted LF'!N$76)</f>
        <v>36532.255849907233</v>
      </c>
      <c r="P56" s="76">
        <f>IF('Adjusted LF'!O52=0,0,'Adjusted Energy'!P56/'Adjusted LF'!O52/'Adjusted LF'!O$76)</f>
        <v>33367.941335706208</v>
      </c>
      <c r="Q56" s="85">
        <f t="shared" si="4"/>
        <v>55563.12861325284</v>
      </c>
    </row>
    <row r="57" spans="1:17" x14ac:dyDescent="0.2">
      <c r="A57" s="65">
        <v>4</v>
      </c>
      <c r="B57" s="9" t="s">
        <v>74</v>
      </c>
      <c r="C57" s="65" t="s">
        <v>33</v>
      </c>
      <c r="D57" s="68"/>
      <c r="E57" s="76">
        <f>IF('Adjusted LF'!D53=0,0,'Adjusted Energy'!E57/'Adjusted LF'!D53/'Adjusted LF'!D$76)</f>
        <v>3865.1400956350017</v>
      </c>
      <c r="F57" s="76">
        <f>IF('Adjusted LF'!E53=0,0,'Adjusted Energy'!F57/'Adjusted LF'!E53/'Adjusted LF'!E$76)</f>
        <v>4447.2917586169169</v>
      </c>
      <c r="G57" s="76">
        <f>IF('Adjusted LF'!F53=0,0,'Adjusted Energy'!G57/'Adjusted LF'!F53/'Adjusted LF'!F$76)</f>
        <v>3957.7873132921809</v>
      </c>
      <c r="H57" s="76">
        <f>IF('Adjusted LF'!G53=0,0,'Adjusted Energy'!H57/'Adjusted LF'!G53/'Adjusted LF'!G$76)</f>
        <v>3228.8189594455821</v>
      </c>
      <c r="I57" s="76">
        <f>IF('Adjusted LF'!H53=0,0,'Adjusted Energy'!I57/'Adjusted LF'!H53/'Adjusted LF'!H$76)</f>
        <v>3327.3228702842475</v>
      </c>
      <c r="J57" s="76">
        <f>IF('Adjusted LF'!I53=0,0,'Adjusted Energy'!J57/'Adjusted LF'!I53/'Adjusted LF'!I$76)</f>
        <v>3181.4416691243896</v>
      </c>
      <c r="K57" s="76">
        <f>IF('Adjusted LF'!J53=0,0,'Adjusted Energy'!K57/'Adjusted LF'!J53/'Adjusted LF'!J$76)</f>
        <v>3346.9490299916524</v>
      </c>
      <c r="L57" s="76">
        <f>IF('Adjusted LF'!K53=0,0,'Adjusted Energy'!L57/'Adjusted LF'!K53/'Adjusted LF'!K$76)</f>
        <v>3427.8120016726302</v>
      </c>
      <c r="M57" s="76">
        <f>IF('Adjusted LF'!L53=0,0,'Adjusted Energy'!M57/'Adjusted LF'!L53/'Adjusted LF'!L$76)</f>
        <v>3230.0263791099856</v>
      </c>
      <c r="N57" s="76">
        <f>IF('Adjusted LF'!M53=0,0,'Adjusted Energy'!N57/'Adjusted LF'!M53/'Adjusted LF'!M$76)</f>
        <v>3402.4918508155424</v>
      </c>
      <c r="O57" s="76">
        <f>IF('Adjusted LF'!N53=0,0,'Adjusted Energy'!O57/'Adjusted LF'!N53/'Adjusted LF'!N$76)</f>
        <v>3232.5737495998064</v>
      </c>
      <c r="P57" s="76">
        <f>IF('Adjusted LF'!O53=0,0,'Adjusted Energy'!P57/'Adjusted LF'!O53/'Adjusted LF'!O$76)</f>
        <v>3400.013771975985</v>
      </c>
      <c r="Q57" s="85">
        <f t="shared" si="4"/>
        <v>4447.2917586169169</v>
      </c>
    </row>
    <row r="58" spans="1:17" x14ac:dyDescent="0.2">
      <c r="A58" s="65">
        <v>5</v>
      </c>
      <c r="B58" s="9" t="s">
        <v>75</v>
      </c>
      <c r="C58" s="65" t="s">
        <v>29</v>
      </c>
      <c r="D58" s="68"/>
      <c r="E58" s="76">
        <f>IF('Adjusted LF'!D54=0,0,'Adjusted Energy'!E58/'Adjusted LF'!D54/'Adjusted LF'!D$76)</f>
        <v>3034.9384877515545</v>
      </c>
      <c r="F58" s="76">
        <f>IF('Adjusted LF'!E54=0,0,'Adjusted Energy'!F58/'Adjusted LF'!E54/'Adjusted LF'!E$76)</f>
        <v>4146.7543385452045</v>
      </c>
      <c r="G58" s="76">
        <f>IF('Adjusted LF'!F54=0,0,'Adjusted Energy'!G58/'Adjusted LF'!F54/'Adjusted LF'!F$76)</f>
        <v>7596.076215156374</v>
      </c>
      <c r="H58" s="76">
        <f>IF('Adjusted LF'!G54=0,0,'Adjusted Energy'!H58/'Adjusted LF'!G54/'Adjusted LF'!G$76)</f>
        <v>9850.6818777580465</v>
      </c>
      <c r="I58" s="76">
        <f>IF('Adjusted LF'!H54=0,0,'Adjusted Energy'!I58/'Adjusted LF'!H54/'Adjusted LF'!H$76)</f>
        <v>12105.406646471589</v>
      </c>
      <c r="J58" s="76">
        <f>IF('Adjusted LF'!I54=0,0,'Adjusted Energy'!J58/'Adjusted LF'!I54/'Adjusted LF'!I$76)</f>
        <v>8908.1135251886826</v>
      </c>
      <c r="K58" s="76">
        <f>IF('Adjusted LF'!J54=0,0,'Adjusted Energy'!K58/'Adjusted LF'!J54/'Adjusted LF'!J$76)</f>
        <v>10235.192838505187</v>
      </c>
      <c r="L58" s="76">
        <f>IF('Adjusted LF'!K54=0,0,'Adjusted Energy'!L58/'Adjusted LF'!K54/'Adjusted LF'!K$76)</f>
        <v>11569.845657123691</v>
      </c>
      <c r="M58" s="76">
        <f>IF('Adjusted LF'!L54=0,0,'Adjusted Energy'!M58/'Adjusted LF'!L54/'Adjusted LF'!L$76)</f>
        <v>14655.988457329824</v>
      </c>
      <c r="N58" s="76">
        <f>IF('Adjusted LF'!M54=0,0,'Adjusted Energy'!N58/'Adjusted LF'!M54/'Adjusted LF'!M$76)</f>
        <v>11816.572182362352</v>
      </c>
      <c r="O58" s="76">
        <f>IF('Adjusted LF'!N54=0,0,'Adjusted Energy'!O58/'Adjusted LF'!N54/'Adjusted LF'!N$76)</f>
        <v>7179.2857130415341</v>
      </c>
      <c r="P58" s="76">
        <f>IF('Adjusted LF'!O54=0,0,'Adjusted Energy'!P58/'Adjusted LF'!O54/'Adjusted LF'!O$76)</f>
        <v>5374.5607374023266</v>
      </c>
      <c r="Q58" s="85">
        <f t="shared" si="4"/>
        <v>14655.988457329824</v>
      </c>
    </row>
    <row r="59" spans="1:17" x14ac:dyDescent="0.2">
      <c r="A59" s="65">
        <v>6</v>
      </c>
      <c r="B59" s="9" t="s">
        <v>76</v>
      </c>
      <c r="C59" s="65" t="s">
        <v>63</v>
      </c>
      <c r="D59" s="68"/>
      <c r="E59" s="76">
        <f>IF('Adjusted LF'!D55=0,0,'Adjusted Energy'!E59/'Adjusted LF'!D55/'Adjusted LF'!D$76)</f>
        <v>11808.542641142463</v>
      </c>
      <c r="F59" s="76">
        <f>IF('Adjusted LF'!E55=0,0,'Adjusted Energy'!F59/'Adjusted LF'!E55/'Adjusted LF'!E$76)</f>
        <v>12049.799912806453</v>
      </c>
      <c r="G59" s="76">
        <f>IF('Adjusted LF'!F55=0,0,'Adjusted Energy'!G59/'Adjusted LF'!F55/'Adjusted LF'!F$76)</f>
        <v>10085.097851046989</v>
      </c>
      <c r="H59" s="76">
        <f>IF('Adjusted LF'!G55=0,0,'Adjusted Energy'!H59/'Adjusted LF'!G55/'Adjusted LF'!G$76)</f>
        <v>7677.2499919097536</v>
      </c>
      <c r="I59" s="76">
        <f>IF('Adjusted LF'!H55=0,0,'Adjusted Energy'!I59/'Adjusted LF'!H55/'Adjusted LF'!H$76)</f>
        <v>9566.2120132997188</v>
      </c>
      <c r="J59" s="76">
        <f>IF('Adjusted LF'!I55=0,0,'Adjusted Energy'!J59/'Adjusted LF'!I55/'Adjusted LF'!I$76)</f>
        <v>12057.498313169028</v>
      </c>
      <c r="K59" s="76">
        <f>IF('Adjusted LF'!J55=0,0,'Adjusted Energy'!K59/'Adjusted LF'!J55/'Adjusted LF'!J$76)</f>
        <v>15381.409636340331</v>
      </c>
      <c r="L59" s="76">
        <f>IF('Adjusted LF'!K55=0,0,'Adjusted Energy'!L59/'Adjusted LF'!K55/'Adjusted LF'!K$76)</f>
        <v>16071.228179572774</v>
      </c>
      <c r="M59" s="76">
        <f>IF('Adjusted LF'!L55=0,0,'Adjusted Energy'!M59/'Adjusted LF'!L55/'Adjusted LF'!L$76)</f>
        <v>14061.910531206704</v>
      </c>
      <c r="N59" s="76">
        <f>IF('Adjusted LF'!M55=0,0,'Adjusted Energy'!N59/'Adjusted LF'!M55/'Adjusted LF'!M$76)</f>
        <v>10478.015949804616</v>
      </c>
      <c r="O59" s="76">
        <f>IF('Adjusted LF'!N55=0,0,'Adjusted Energy'!O59/'Adjusted LF'!N55/'Adjusted LF'!N$76)</f>
        <v>7562.17752318979</v>
      </c>
      <c r="P59" s="76">
        <f>IF('Adjusted LF'!O55=0,0,'Adjusted Energy'!P59/'Adjusted LF'!O55/'Adjusted LF'!O$76)</f>
        <v>8231.7341120822402</v>
      </c>
      <c r="Q59" s="85">
        <f t="shared" si="4"/>
        <v>16071.228179572774</v>
      </c>
    </row>
    <row r="60" spans="1:17" x14ac:dyDescent="0.2">
      <c r="A60" s="65">
        <v>7</v>
      </c>
      <c r="B60" s="9" t="s">
        <v>77</v>
      </c>
      <c r="C60" s="65" t="s">
        <v>78</v>
      </c>
      <c r="D60" s="68"/>
      <c r="E60" s="76">
        <f>IF('Adjusted LF'!D56=0,0,'Adjusted Energy'!E60/'Adjusted LF'!D56/'Adjusted LF'!D$76)</f>
        <v>4766.9587828155491</v>
      </c>
      <c r="F60" s="76">
        <f>IF('Adjusted LF'!E56=0,0,'Adjusted Energy'!F60/'Adjusted LF'!E56/'Adjusted LF'!E$76)</f>
        <v>4879.3870453357786</v>
      </c>
      <c r="G60" s="76">
        <f>IF('Adjusted LF'!F56=0,0,'Adjusted Energy'!G60/'Adjusted LF'!F56/'Adjusted LF'!F$76)</f>
        <v>4768.3361047770904</v>
      </c>
      <c r="H60" s="76">
        <f>IF('Adjusted LF'!G56=0,0,'Adjusted Energy'!H60/'Adjusted LF'!G56/'Adjusted LF'!G$76)</f>
        <v>5382.5158945375097</v>
      </c>
      <c r="I60" s="76">
        <f>IF('Adjusted LF'!H56=0,0,'Adjusted Energy'!I60/'Adjusted LF'!H56/'Adjusted LF'!H$76)</f>
        <v>5614.3480907258618</v>
      </c>
      <c r="J60" s="76">
        <f>IF('Adjusted LF'!I56=0,0,'Adjusted Energy'!J60/'Adjusted LF'!I56/'Adjusted LF'!I$76)</f>
        <v>6262.0373017100783</v>
      </c>
      <c r="K60" s="76">
        <f>IF('Adjusted LF'!J56=0,0,'Adjusted Energy'!K60/'Adjusted LF'!J56/'Adjusted LF'!J$76)</f>
        <v>6366.5292520063867</v>
      </c>
      <c r="L60" s="76">
        <f>IF('Adjusted LF'!K56=0,0,'Adjusted Energy'!L60/'Adjusted LF'!K56/'Adjusted LF'!K$76)</f>
        <v>5996.1768219832729</v>
      </c>
      <c r="M60" s="76">
        <f>IF('Adjusted LF'!L56=0,0,'Adjusted Energy'!M60/'Adjusted LF'!L56/'Adjusted LF'!L$76)</f>
        <v>6373.9207115993459</v>
      </c>
      <c r="N60" s="76">
        <f>IF('Adjusted LF'!M56=0,0,'Adjusted Energy'!N60/'Adjusted LF'!M56/'Adjusted LF'!M$76)</f>
        <v>6093.8688716674096</v>
      </c>
      <c r="O60" s="76">
        <f>IF('Adjusted LF'!N56=0,0,'Adjusted Energy'!O60/'Adjusted LF'!N56/'Adjusted LF'!N$76)</f>
        <v>4688.9333997455578</v>
      </c>
      <c r="P60" s="76">
        <f>IF('Adjusted LF'!O56=0,0,'Adjusted Energy'!P60/'Adjusted LF'!O56/'Adjusted LF'!O$76)</f>
        <v>4781.9020357152358</v>
      </c>
      <c r="Q60" s="85">
        <f t="shared" si="4"/>
        <v>6373.9207115993459</v>
      </c>
    </row>
    <row r="61" spans="1:17" x14ac:dyDescent="0.2">
      <c r="A61" s="65">
        <v>8</v>
      </c>
      <c r="B61" s="9" t="s">
        <v>79</v>
      </c>
      <c r="C61" s="65" t="s">
        <v>80</v>
      </c>
      <c r="D61" s="68"/>
      <c r="E61" s="76">
        <f>IF('Adjusted LF'!D57=0,0,'Adjusted Energy'!E61/'Adjusted LF'!D57/'Adjusted LF'!D$76)</f>
        <v>864.00003051757813</v>
      </c>
      <c r="F61" s="76">
        <f>IF('Adjusted LF'!E57=0,0,'Adjusted Energy'!F61/'Adjusted LF'!E57/'Adjusted LF'!E$76)</f>
        <v>792.72003173828125</v>
      </c>
      <c r="G61" s="76">
        <f>IF('Adjusted LF'!F57=0,0,'Adjusted Energy'!G61/'Adjusted LF'!F57/'Adjusted LF'!F$76)</f>
        <v>857.52001953125</v>
      </c>
      <c r="H61" s="76">
        <f>IF('Adjusted LF'!G57=0,0,'Adjusted Energy'!H61/'Adjusted LF'!G57/'Adjusted LF'!G$76)</f>
        <v>693.36001586914063</v>
      </c>
      <c r="I61" s="76">
        <f>IF('Adjusted LF'!H57=0,0,'Adjusted Energy'!I61/'Adjusted LF'!H57/'Adjusted LF'!H$76)</f>
        <v>684.72003173828125</v>
      </c>
      <c r="J61" s="76">
        <f>IF('Adjusted LF'!I57=0,0,'Adjusted Energy'!J61/'Adjusted LF'!I57/'Adjusted LF'!I$76)</f>
        <v>773.28001403808594</v>
      </c>
      <c r="K61" s="76">
        <f>IF('Adjusted LF'!J57=0,0,'Adjusted Energy'!K61/'Adjusted LF'!J57/'Adjusted LF'!J$76)</f>
        <v>790.56002807617188</v>
      </c>
      <c r="L61" s="76">
        <f>IF('Adjusted LF'!K57=0,0,'Adjusted Energy'!L61/'Adjusted LF'!K57/'Adjusted LF'!K$76)</f>
        <v>879.12004089355469</v>
      </c>
      <c r="M61" s="76">
        <f>IF('Adjusted LF'!L57=0,0,'Adjusted Energy'!M61/'Adjusted LF'!L57/'Adjusted LF'!L$76)</f>
        <v>794.88003444671631</v>
      </c>
      <c r="N61" s="76">
        <f>IF('Adjusted LF'!M57=0,0,'Adjusted Energy'!N61/'Adjusted LF'!M57/'Adjusted LF'!M$76)</f>
        <v>601.56004154682159</v>
      </c>
      <c r="O61" s="76">
        <f>IF('Adjusted LF'!N57=0,0,'Adjusted Energy'!O61/'Adjusted LF'!N57/'Adjusted LF'!N$76)</f>
        <v>744.12004089355469</v>
      </c>
      <c r="P61" s="76">
        <f>IF('Adjusted LF'!O57=0,0,'Adjusted Energy'!P61/'Adjusted LF'!O57/'Adjusted LF'!O$76)</f>
        <v>776.52003479003906</v>
      </c>
      <c r="Q61" s="85">
        <f t="shared" si="4"/>
        <v>879.12004089355469</v>
      </c>
    </row>
    <row r="62" spans="1:17" x14ac:dyDescent="0.2">
      <c r="A62" s="65">
        <v>9</v>
      </c>
      <c r="B62" s="9" t="s">
        <v>81</v>
      </c>
      <c r="C62" s="65" t="s">
        <v>35</v>
      </c>
      <c r="D62" s="68"/>
      <c r="E62" s="76">
        <f>IF('Adjusted LF'!D58=0,0,'Adjusted Energy'!E62/'Adjusted LF'!D58/'Adjusted LF'!D$76)</f>
        <v>10670.700070384635</v>
      </c>
      <c r="F62" s="76">
        <f>IF('Adjusted LF'!E58=0,0,'Adjusted Energy'!F62/'Adjusted LF'!E58/'Adjusted LF'!E$76)</f>
        <v>10723.226745593096</v>
      </c>
      <c r="G62" s="76">
        <f>IF('Adjusted LF'!F58=0,0,'Adjusted Energy'!G62/'Adjusted LF'!F58/'Adjusted LF'!F$76)</f>
        <v>10347.710121071739</v>
      </c>
      <c r="H62" s="76">
        <f>IF('Adjusted LF'!G58=0,0,'Adjusted Energy'!H62/'Adjusted LF'!G58/'Adjusted LF'!G$76)</f>
        <v>8748.0744066961943</v>
      </c>
      <c r="I62" s="76">
        <f>IF('Adjusted LF'!H58=0,0,'Adjusted Energy'!I62/'Adjusted LF'!H58/'Adjusted LF'!H$76)</f>
        <v>9430.6935505552519</v>
      </c>
      <c r="J62" s="76">
        <f>IF('Adjusted LF'!I58=0,0,'Adjusted Energy'!J62/'Adjusted LF'!I58/'Adjusted LF'!I$76)</f>
        <v>11132.302982324887</v>
      </c>
      <c r="K62" s="76">
        <f>IF('Adjusted LF'!J58=0,0,'Adjusted Energy'!K62/'Adjusted LF'!J58/'Adjusted LF'!J$76)</f>
        <v>12122.350295618488</v>
      </c>
      <c r="L62" s="76">
        <f>IF('Adjusted LF'!K58=0,0,'Adjusted Energy'!L62/'Adjusted LF'!K58/'Adjusted LF'!K$76)</f>
        <v>11806.0313611289</v>
      </c>
      <c r="M62" s="76">
        <f>IF('Adjusted LF'!L58=0,0,'Adjusted Energy'!M62/'Adjusted LF'!L58/'Adjusted LF'!L$76)</f>
        <v>11616.202095908191</v>
      </c>
      <c r="N62" s="76">
        <f>IF('Adjusted LF'!M58=0,0,'Adjusted Energy'!N62/'Adjusted LF'!M58/'Adjusted LF'!M$76)</f>
        <v>11437.432395669344</v>
      </c>
      <c r="O62" s="76">
        <f>IF('Adjusted LF'!N58=0,0,'Adjusted Energy'!O62/'Adjusted LF'!N58/'Adjusted LF'!N$76)</f>
        <v>10505.975985649469</v>
      </c>
      <c r="P62" s="76">
        <f>IF('Adjusted LF'!O58=0,0,'Adjusted Energy'!P62/'Adjusted LF'!O58/'Adjusted LF'!O$76)</f>
        <v>9867.3080082397464</v>
      </c>
      <c r="Q62" s="85">
        <f t="shared" si="4"/>
        <v>12122.350295618488</v>
      </c>
    </row>
    <row r="63" spans="1:17" x14ac:dyDescent="0.2">
      <c r="A63" s="65">
        <v>10</v>
      </c>
      <c r="B63" s="9" t="s">
        <v>82</v>
      </c>
      <c r="C63" s="65" t="s">
        <v>37</v>
      </c>
      <c r="D63" s="68"/>
      <c r="E63" s="76">
        <f>IF('Adjusted LF'!D59=0,0,'Adjusted Energy'!E63/'Adjusted LF'!D59/'Adjusted LF'!D$76)</f>
        <v>12489.330413818358</v>
      </c>
      <c r="F63" s="76">
        <f>IF('Adjusted LF'!E59=0,0,'Adjusted Energy'!F63/'Adjusted LF'!E59/'Adjusted LF'!E$76)</f>
        <v>12757.420272827148</v>
      </c>
      <c r="G63" s="76">
        <f>IF('Adjusted LF'!F59=0,0,'Adjusted Energy'!G63/'Adjusted LF'!F59/'Adjusted LF'!F$76)</f>
        <v>11496.570419311523</v>
      </c>
      <c r="H63" s="76">
        <f>IF('Adjusted LF'!G59=0,0,'Adjusted Energy'!H63/'Adjusted LF'!G59/'Adjusted LF'!G$76)</f>
        <v>10286.800338745115</v>
      </c>
      <c r="I63" s="76">
        <f>IF('Adjusted LF'!H59=0,0,'Adjusted Energy'!I63/'Adjusted LF'!H59/'Adjusted LF'!H$76)</f>
        <v>11108.980224609375</v>
      </c>
      <c r="J63" s="76">
        <f>IF('Adjusted LF'!I59=0,0,'Adjusted Energy'!J63/'Adjusted LF'!I59/'Adjusted LF'!I$76)</f>
        <v>11650.920379638672</v>
      </c>
      <c r="K63" s="76">
        <f>IF('Adjusted LF'!J59=0,0,'Adjusted Energy'!K63/'Adjusted LF'!J59/'Adjusted LF'!J$76)</f>
        <v>12237.280303955078</v>
      </c>
      <c r="L63" s="76">
        <f>IF('Adjusted LF'!K59=0,0,'Adjusted Energy'!L63/'Adjusted LF'!K59/'Adjusted LF'!K$76)</f>
        <v>12264.600372314453</v>
      </c>
      <c r="M63" s="76">
        <f>IF('Adjusted LF'!L59=0,0,'Adjusted Energy'!M63/'Adjusted LF'!L59/'Adjusted LF'!L$76)</f>
        <v>11406.740356445313</v>
      </c>
      <c r="N63" s="76">
        <f>IF('Adjusted LF'!M59=0,0,'Adjusted Energy'!N63/'Adjusted LF'!M59/'Adjusted LF'!M$76)</f>
        <v>11350.390090942381</v>
      </c>
      <c r="O63" s="76">
        <f>IF('Adjusted LF'!N59=0,0,'Adjusted Energy'!O63/'Adjusted LF'!N59/'Adjusted LF'!N$76)</f>
        <v>11490.07014465332</v>
      </c>
      <c r="P63" s="76">
        <f>IF('Adjusted LF'!O59=0,0,'Adjusted Energy'!P63/'Adjusted LF'!O59/'Adjusted LF'!O$76)</f>
        <v>12387.610137939453</v>
      </c>
      <c r="Q63" s="85">
        <f t="shared" si="4"/>
        <v>12757.420272827148</v>
      </c>
    </row>
    <row r="64" spans="1:17" x14ac:dyDescent="0.2">
      <c r="A64" s="65">
        <v>11</v>
      </c>
      <c r="B64" s="9" t="s">
        <v>83</v>
      </c>
      <c r="C64" s="65" t="s">
        <v>84</v>
      </c>
      <c r="D64" s="68"/>
      <c r="E64" s="76">
        <f>IF('Adjusted LF'!D60=0,0,'Adjusted Energy'!E64/'Adjusted LF'!D60/'Adjusted LF'!D$76)</f>
        <v>8902.7999649047833</v>
      </c>
      <c r="F64" s="76">
        <f>IF('Adjusted LF'!E60=0,0,'Adjusted Energy'!F64/'Adjusted LF'!E60/'Adjusted LF'!E$76)</f>
        <v>9214.7398948669434</v>
      </c>
      <c r="G64" s="76">
        <f>IF('Adjusted LF'!F60=0,0,'Adjusted Energy'!G64/'Adjusted LF'!F60/'Adjusted LF'!F$76)</f>
        <v>7444.4397048950195</v>
      </c>
      <c r="H64" s="76">
        <f>IF('Adjusted LF'!G60=0,0,'Adjusted Energy'!H64/'Adjusted LF'!G60/'Adjusted LF'!G$76)</f>
        <v>6505.8000259399414</v>
      </c>
      <c r="I64" s="76">
        <f>IF('Adjusted LF'!H60=0,0,'Adjusted Energy'!I64/'Adjusted LF'!H60/'Adjusted LF'!H$76)</f>
        <v>8380.1999473571759</v>
      </c>
      <c r="J64" s="76">
        <f>IF('Adjusted LF'!I60=0,0,'Adjusted Energy'!J64/'Adjusted LF'!I60/'Adjusted LF'!I$76)</f>
        <v>9562.4296117450831</v>
      </c>
      <c r="K64" s="76">
        <f>IF('Adjusted LF'!J60=0,0,'Adjusted Energy'!K64/'Adjusted LF'!J60/'Adjusted LF'!J$76)</f>
        <v>10443.542949859189</v>
      </c>
      <c r="L64" s="76">
        <f>IF('Adjusted LF'!K60=0,0,'Adjusted Energy'!L64/'Adjusted LF'!K60/'Adjusted LF'!K$76)</f>
        <v>9345.5267181421768</v>
      </c>
      <c r="M64" s="76">
        <f>IF('Adjusted LF'!L60=0,0,'Adjusted Energy'!M64/'Adjusted LF'!L60/'Adjusted LF'!L$76)</f>
        <v>8893.0111038657324</v>
      </c>
      <c r="N64" s="76">
        <f>IF('Adjusted LF'!M60=0,0,'Adjusted Energy'!N64/'Adjusted LF'!M60/'Adjusted LF'!M$76)</f>
        <v>8456.9401073455811</v>
      </c>
      <c r="O64" s="76">
        <f>IF('Adjusted LF'!N60=0,0,'Adjusted Energy'!O64/'Adjusted LF'!N60/'Adjusted LF'!N$76)</f>
        <v>6408.6600952148438</v>
      </c>
      <c r="P64" s="76">
        <f>IF('Adjusted LF'!O60=0,0,'Adjusted Energy'!P64/'Adjusted LF'!O60/'Adjusted LF'!O$76)</f>
        <v>9089.4600067138654</v>
      </c>
      <c r="Q64" s="85">
        <f t="shared" si="4"/>
        <v>10443.542949859189</v>
      </c>
    </row>
    <row r="65" spans="1:17" x14ac:dyDescent="0.2">
      <c r="A65" s="65">
        <v>12</v>
      </c>
      <c r="B65" s="9" t="s">
        <v>142</v>
      </c>
      <c r="C65" s="65" t="s">
        <v>179</v>
      </c>
      <c r="D65" s="68"/>
      <c r="E65" s="76">
        <f>IF('Adjusted LF'!D61=0,0,'Adjusted Energy'!E65/'Adjusted LF'!D61/'Adjusted LF'!D$76)</f>
        <v>1908</v>
      </c>
      <c r="F65" s="76">
        <f>IF('Adjusted LF'!E61=0,0,'Adjusted Energy'!F65/'Adjusted LF'!E61/'Adjusted LF'!E$76)</f>
        <v>2088</v>
      </c>
      <c r="G65" s="76">
        <f>IF('Adjusted LF'!F61=0,0,'Adjusted Energy'!G65/'Adjusted LF'!F61/'Adjusted LF'!F$76)</f>
        <v>1536</v>
      </c>
      <c r="H65" s="76">
        <f>IF('Adjusted LF'!G61=0,0,'Adjusted Energy'!H65/'Adjusted LF'!G61/'Adjusted LF'!G$76)</f>
        <v>2088</v>
      </c>
      <c r="I65" s="76">
        <f>IF('Adjusted LF'!H61=0,0,'Adjusted Energy'!I65/'Adjusted LF'!H61/'Adjusted LF'!H$76)</f>
        <v>2256</v>
      </c>
      <c r="J65" s="76">
        <f>IF('Adjusted LF'!I61=0,0,'Adjusted Energy'!J65/'Adjusted LF'!I61/'Adjusted LF'!I$76)</f>
        <v>2028.0000000000002</v>
      </c>
      <c r="K65" s="76">
        <f>IF('Adjusted LF'!J61=0,0,'Adjusted Energy'!K65/'Adjusted LF'!J61/'Adjusted LF'!J$76)</f>
        <v>2028</v>
      </c>
      <c r="L65" s="76">
        <f>IF('Adjusted LF'!K61=0,0,'Adjusted Energy'!L65/'Adjusted LF'!K61/'Adjusted LF'!K$76)</f>
        <v>2460</v>
      </c>
      <c r="M65" s="76">
        <f>IF('Adjusted LF'!L61=0,0,'Adjusted Energy'!M65/'Adjusted LF'!L61/'Adjusted LF'!L$76)</f>
        <v>1920</v>
      </c>
      <c r="N65" s="76">
        <f>IF('Adjusted LF'!M61=0,0,'Adjusted Energy'!N65/'Adjusted LF'!M61/'Adjusted LF'!M$76)</f>
        <v>2340</v>
      </c>
      <c r="O65" s="76">
        <f>IF('Adjusted LF'!N61=0,0,'Adjusted Energy'!O65/'Adjusted LF'!N61/'Adjusted LF'!N$76)</f>
        <v>1620</v>
      </c>
      <c r="P65" s="76">
        <f>IF('Adjusted LF'!O61=0,0,'Adjusted Energy'!P65/'Adjusted LF'!O61/'Adjusted LF'!O$76)</f>
        <v>2076</v>
      </c>
      <c r="Q65" s="85">
        <f t="shared" si="4"/>
        <v>2460</v>
      </c>
    </row>
    <row r="66" spans="1:17" x14ac:dyDescent="0.2">
      <c r="A66" s="65">
        <v>13</v>
      </c>
      <c r="B66" s="9" t="s">
        <v>85</v>
      </c>
      <c r="C66" s="65" t="s">
        <v>86</v>
      </c>
      <c r="D66" s="68"/>
      <c r="E66" s="76">
        <f>IF('Adjusted LF'!D62=0,0,'Adjusted Energy'!E66/'Adjusted LF'!D62/'Adjusted LF'!D$76)</f>
        <v>8460.8131103515625</v>
      </c>
      <c r="F66" s="76">
        <f>IF('Adjusted LF'!E62=0,0,'Adjusted Energy'!F66/'Adjusted LF'!E62/'Adjusted LF'!E$76)</f>
        <v>8605.51123046875</v>
      </c>
      <c r="G66" s="76">
        <f>IF('Adjusted LF'!F62=0,0,'Adjusted Energy'!G66/'Adjusted LF'!F62/'Adjusted LF'!F$76)</f>
        <v>8371.629280090332</v>
      </c>
      <c r="H66" s="76">
        <f>IF('Adjusted LF'!G62=0,0,'Adjusted Energy'!H66/'Adjusted LF'!G62/'Adjusted LF'!G$76)</f>
        <v>9386.12646484375</v>
      </c>
      <c r="I66" s="76">
        <f>IF('Adjusted LF'!H62=0,0,'Adjusted Energy'!I66/'Adjusted LF'!H62/'Adjusted LF'!H$76)</f>
        <v>11135.361328125</v>
      </c>
      <c r="J66" s="76">
        <f>IF('Adjusted LF'!I62=0,0,'Adjusted Energy'!J66/'Adjusted LF'!I62/'Adjusted LF'!I$76)</f>
        <v>12167.014178185533</v>
      </c>
      <c r="K66" s="76">
        <f>IF('Adjusted LF'!J62=0,0,'Adjusted Energy'!K66/'Adjusted LF'!J62/'Adjusted LF'!J$76)</f>
        <v>13287.284744599699</v>
      </c>
      <c r="L66" s="76">
        <f>IF('Adjusted LF'!K62=0,0,'Adjusted Energy'!L66/'Adjusted LF'!K62/'Adjusted LF'!K$76)</f>
        <v>11899.583159074458</v>
      </c>
      <c r="M66" s="76">
        <f>IF('Adjusted LF'!L62=0,0,'Adjusted Energy'!M66/'Adjusted LF'!L62/'Adjusted LF'!L$76)</f>
        <v>11277.610685154934</v>
      </c>
      <c r="N66" s="76">
        <f>IF('Adjusted LF'!M62=0,0,'Adjusted Energy'!N66/'Adjusted LF'!M62/'Adjusted LF'!M$76)</f>
        <v>10232</v>
      </c>
      <c r="O66" s="76">
        <f>IF('Adjusted LF'!N62=0,0,'Adjusted Energy'!O66/'Adjusted LF'!N62/'Adjusted LF'!N$76)</f>
        <v>9390.135009765625</v>
      </c>
      <c r="P66" s="76">
        <f>IF('Adjusted LF'!O62=0,0,'Adjusted Energy'!P66/'Adjusted LF'!O62/'Adjusted LF'!O$76)</f>
        <v>7930.5482177734375</v>
      </c>
      <c r="Q66" s="85">
        <f t="shared" si="4"/>
        <v>13287.284744599699</v>
      </c>
    </row>
    <row r="67" spans="1:17" x14ac:dyDescent="0.2">
      <c r="A67" s="65">
        <v>14</v>
      </c>
      <c r="B67" s="9" t="s">
        <v>87</v>
      </c>
      <c r="C67" s="65" t="s">
        <v>88</v>
      </c>
      <c r="D67" s="68"/>
      <c r="E67" s="76">
        <f>IF('Adjusted LF'!D63=0,0,'Adjusted Energy'!E67/'Adjusted LF'!D63/'Adjusted LF'!D$76)</f>
        <v>417.89700000000005</v>
      </c>
      <c r="F67" s="76">
        <f>IF('Adjusted LF'!E63=0,0,'Adjusted Energy'!F67/'Adjusted LF'!E63/'Adjusted LF'!E$76)</f>
        <v>417.89699999999999</v>
      </c>
      <c r="G67" s="76">
        <f>IF('Adjusted LF'!F63=0,0,'Adjusted Energy'!G67/'Adjusted LF'!F63/'Adjusted LF'!F$76)</f>
        <v>417.89700000000005</v>
      </c>
      <c r="H67" s="76">
        <f>IF('Adjusted LF'!G63=0,0,'Adjusted Energy'!H67/'Adjusted LF'!G63/'Adjusted LF'!G$76)</f>
        <v>417.89699999999993</v>
      </c>
      <c r="I67" s="76">
        <f>IF('Adjusted LF'!H63=0,0,'Adjusted Energy'!I67/'Adjusted LF'!H63/'Adjusted LF'!H$76)</f>
        <v>417.89700000000005</v>
      </c>
      <c r="J67" s="76">
        <f>IF('Adjusted LF'!I63=0,0,'Adjusted Energy'!J67/'Adjusted LF'!I63/'Adjusted LF'!I$76)</f>
        <v>417.89699999999993</v>
      </c>
      <c r="K67" s="76">
        <f>IF('Adjusted LF'!J63=0,0,'Adjusted Energy'!K67/'Adjusted LF'!J63/'Adjusted LF'!J$76)</f>
        <v>417.89700000000005</v>
      </c>
      <c r="L67" s="76">
        <f>IF('Adjusted LF'!K63=0,0,'Adjusted Energy'!L67/'Adjusted LF'!K63/'Adjusted LF'!K$76)</f>
        <v>417.89700000000005</v>
      </c>
      <c r="M67" s="76">
        <f>IF('Adjusted LF'!L63=0,0,'Adjusted Energy'!M67/'Adjusted LF'!L63/'Adjusted LF'!L$76)</f>
        <v>417.89699999999993</v>
      </c>
      <c r="N67" s="76">
        <f>IF('Adjusted LF'!M63=0,0,'Adjusted Energy'!N67/'Adjusted LF'!M63/'Adjusted LF'!M$76)</f>
        <v>417.89700000000005</v>
      </c>
      <c r="O67" s="76">
        <f>IF('Adjusted LF'!N63=0,0,'Adjusted Energy'!O67/'Adjusted LF'!N63/'Adjusted LF'!N$76)</f>
        <v>417.89699999999993</v>
      </c>
      <c r="P67" s="76">
        <f>IF('Adjusted LF'!O63=0,0,'Adjusted Energy'!P67/'Adjusted LF'!O63/'Adjusted LF'!O$76)</f>
        <v>417.89700000000005</v>
      </c>
      <c r="Q67" s="85">
        <f t="shared" si="4"/>
        <v>417.89700000000005</v>
      </c>
    </row>
    <row r="68" spans="1:17" x14ac:dyDescent="0.2">
      <c r="A68" s="65">
        <v>15</v>
      </c>
      <c r="B68" s="9" t="s">
        <v>89</v>
      </c>
      <c r="C68" s="65" t="s">
        <v>43</v>
      </c>
      <c r="D68" s="68"/>
      <c r="E68" s="76">
        <f>IF('Adjusted LF'!D64=0,0,'Adjusted Energy'!E68/'Adjusted LF'!D64/'Adjusted LF'!D$76)</f>
        <v>1203.14946754637</v>
      </c>
      <c r="F68" s="76">
        <f>IF('Adjusted LF'!E64=0,0,'Adjusted Energy'!F68/'Adjusted LF'!E64/'Adjusted LF'!E$76)</f>
        <v>1204.8680115650518</v>
      </c>
      <c r="G68" s="76">
        <f>IF('Adjusted LF'!F64=0,0,'Adjusted Energy'!G68/'Adjusted LF'!F64/'Adjusted LF'!F$76)</f>
        <v>1198.4294007977712</v>
      </c>
      <c r="H68" s="76">
        <f>IF('Adjusted LF'!G64=0,0,'Adjusted Energy'!H68/'Adjusted LF'!G64/'Adjusted LF'!G$76)</f>
        <v>1206.0444318864522</v>
      </c>
      <c r="I68" s="76">
        <f>IF('Adjusted LF'!H64=0,0,'Adjusted Energy'!I68/'Adjusted LF'!H64/'Adjusted LF'!H$76)</f>
        <v>1202.8502436751833</v>
      </c>
      <c r="J68" s="76">
        <f>IF('Adjusted LF'!I64=0,0,'Adjusted Energy'!J68/'Adjusted LF'!I64/'Adjusted LF'!I$76)</f>
        <v>1198.2304506612834</v>
      </c>
      <c r="K68" s="76">
        <f>IF('Adjusted LF'!J64=0,0,'Adjusted Energy'!K68/'Adjusted LF'!J64/'Adjusted LF'!J$76)</f>
        <v>1197.5830771955411</v>
      </c>
      <c r="L68" s="76">
        <f>IF('Adjusted LF'!K64=0,0,'Adjusted Energy'!L68/'Adjusted LF'!K64/'Adjusted LF'!K$76)</f>
        <v>1201.8308876698197</v>
      </c>
      <c r="M68" s="76">
        <f>IF('Adjusted LF'!L64=0,0,'Adjusted Energy'!M68/'Adjusted LF'!L64/'Adjusted LF'!L$76)</f>
        <v>1200.0571491028909</v>
      </c>
      <c r="N68" s="76">
        <f>IF('Adjusted LF'!M64=0,0,'Adjusted Energy'!N68/'Adjusted LF'!M64/'Adjusted LF'!M$76)</f>
        <v>1207.1529648664168</v>
      </c>
      <c r="O68" s="76">
        <f>IF('Adjusted LF'!N64=0,0,'Adjusted Energy'!O68/'Adjusted LF'!N64/'Adjusted LF'!N$76)</f>
        <v>1208.2452797307578</v>
      </c>
      <c r="P68" s="76">
        <f>IF('Adjusted LF'!O64=0,0,'Adjusted Energy'!P68/'Adjusted LF'!O64/'Adjusted LF'!O$76)</f>
        <v>1203.3385046268079</v>
      </c>
      <c r="Q68" s="85">
        <f t="shared" si="4"/>
        <v>1208.2452797307578</v>
      </c>
    </row>
    <row r="69" spans="1:17" x14ac:dyDescent="0.2">
      <c r="A69" s="65">
        <v>16</v>
      </c>
      <c r="B69" s="9" t="s">
        <v>90</v>
      </c>
      <c r="C69" s="65" t="s">
        <v>91</v>
      </c>
      <c r="D69" s="68"/>
      <c r="E69" s="76">
        <f>IF('Adjusted LF'!D65=0,0,'Adjusted Energy'!E69/'Adjusted LF'!D65/'Adjusted LF'!D$76)</f>
        <v>4204.5213850884893</v>
      </c>
      <c r="F69" s="76">
        <f>IF('Adjusted LF'!E65=0,0,'Adjusted Energy'!F69/'Adjusted LF'!E65/'Adjusted LF'!E$76)</f>
        <v>2006.7980504809716</v>
      </c>
      <c r="G69" s="76">
        <f>IF('Adjusted LF'!F65=0,0,'Adjusted Energy'!G69/'Adjusted LF'!F65/'Adjusted LF'!F$76)</f>
        <v>773.39290246971598</v>
      </c>
      <c r="H69" s="76">
        <f>IF('Adjusted LF'!G65=0,0,'Adjusted Energy'!H69/'Adjusted LF'!G65/'Adjusted LF'!G$76)</f>
        <v>264.36051621754882</v>
      </c>
      <c r="I69" s="76">
        <f>IF('Adjusted LF'!H65=0,0,'Adjusted Energy'!I69/'Adjusted LF'!H65/'Adjusted LF'!H$76)</f>
        <v>578.96178816695203</v>
      </c>
      <c r="J69" s="76">
        <f>IF('Adjusted LF'!I65=0,0,'Adjusted Energy'!J69/'Adjusted LF'!I65/'Adjusted LF'!I$76)</f>
        <v>1330.1164805544861</v>
      </c>
      <c r="K69" s="76">
        <f>IF('Adjusted LF'!J65=0,0,'Adjusted Energy'!K69/'Adjusted LF'!J65/'Adjusted LF'!J$76)</f>
        <v>2829.2411400357523</v>
      </c>
      <c r="L69" s="76">
        <f>IF('Adjusted LF'!K65=0,0,'Adjusted Energy'!L69/'Adjusted LF'!K65/'Adjusted LF'!K$76)</f>
        <v>3419.1286209530526</v>
      </c>
      <c r="M69" s="76">
        <f>IF('Adjusted LF'!L65=0,0,'Adjusted Energy'!M69/'Adjusted LF'!L65/'Adjusted LF'!L$76)</f>
        <v>1573.1519769252366</v>
      </c>
      <c r="N69" s="76">
        <f>IF('Adjusted LF'!M65=0,0,'Adjusted Energy'!N69/'Adjusted LF'!M65/'Adjusted LF'!M$76)</f>
        <v>1555.4007355411252</v>
      </c>
      <c r="O69" s="76">
        <f>IF('Adjusted LF'!N65=0,0,'Adjusted Energy'!O69/'Adjusted LF'!N65/'Adjusted LF'!N$76)</f>
        <v>2806.827801827802</v>
      </c>
      <c r="P69" s="76">
        <f>IF('Adjusted LF'!O65=0,0,'Adjusted Energy'!P69/'Adjusted LF'!O65/'Adjusted LF'!O$76)</f>
        <v>4821.7509311305666</v>
      </c>
      <c r="Q69" s="85">
        <f t="shared" si="4"/>
        <v>4821.7509311305666</v>
      </c>
    </row>
    <row r="70" spans="1:17" x14ac:dyDescent="0.2">
      <c r="A70" s="65">
        <v>17</v>
      </c>
      <c r="B70" s="9" t="s">
        <v>92</v>
      </c>
      <c r="C70" s="65" t="s">
        <v>11</v>
      </c>
      <c r="D70" s="68"/>
      <c r="E70" s="76">
        <f>IF('Adjusted LF'!D66=0,0,'Adjusted Energy'!E70/'Adjusted LF'!D66/'Adjusted LF'!D$76)</f>
        <v>1155.0306525316046</v>
      </c>
      <c r="F70" s="76">
        <f>IF('Adjusted LF'!E66=0,0,'Adjusted Energy'!F70/'Adjusted LF'!E66/'Adjusted LF'!E$76)</f>
        <v>1375.3759344817829</v>
      </c>
      <c r="G70" s="76">
        <f>IF('Adjusted LF'!F66=0,0,'Adjusted Energy'!G70/'Adjusted LF'!F66/'Adjusted LF'!F$76)</f>
        <v>1408.0120482549594</v>
      </c>
      <c r="H70" s="76">
        <f>IF('Adjusted LF'!G66=0,0,'Adjusted Energy'!H70/'Adjusted LF'!G66/'Adjusted LF'!G$76)</f>
        <v>151.89696676462856</v>
      </c>
      <c r="I70" s="76">
        <f>IF('Adjusted LF'!H66=0,0,'Adjusted Energy'!I70/'Adjusted LF'!H66/'Adjusted LF'!H$76)</f>
        <v>182.31673012102971</v>
      </c>
      <c r="J70" s="76">
        <f>IF('Adjusted LF'!I66=0,0,'Adjusted Energy'!J70/'Adjusted LF'!I66/'Adjusted LF'!I$76)</f>
        <v>106.84700639894109</v>
      </c>
      <c r="K70" s="76">
        <f>IF('Adjusted LF'!J66=0,0,'Adjusted Energy'!K70/'Adjusted LF'!J66/'Adjusted LF'!J$76)</f>
        <v>175.26116168683419</v>
      </c>
      <c r="L70" s="76">
        <f>IF('Adjusted LF'!K66=0,0,'Adjusted Energy'!L70/'Adjusted LF'!K66/'Adjusted LF'!K$76)</f>
        <v>196.06921141295587</v>
      </c>
      <c r="M70" s="76">
        <f>IF('Adjusted LF'!L66=0,0,'Adjusted Energy'!M70/'Adjusted LF'!L66/'Adjusted LF'!L$76)</f>
        <v>184.70783314147891</v>
      </c>
      <c r="N70" s="76">
        <f>IF('Adjusted LF'!M66=0,0,'Adjusted Energy'!N70/'Adjusted LF'!M66/'Adjusted LF'!M$76)</f>
        <v>216.10009651816509</v>
      </c>
      <c r="O70" s="76">
        <f>IF('Adjusted LF'!N66=0,0,'Adjusted Energy'!O70/'Adjusted LF'!N66/'Adjusted LF'!N$76)</f>
        <v>257.38084806186066</v>
      </c>
      <c r="P70" s="76">
        <f>IF('Adjusted LF'!O66=0,0,'Adjusted Energy'!P70/'Adjusted LF'!O66/'Adjusted LF'!O$76)</f>
        <v>101.2879215605837</v>
      </c>
      <c r="Q70" s="85">
        <f t="shared" si="4"/>
        <v>1408.0120482549594</v>
      </c>
    </row>
    <row r="71" spans="1:17" x14ac:dyDescent="0.2">
      <c r="A71" s="65">
        <v>18</v>
      </c>
      <c r="B71" s="9" t="s">
        <v>93</v>
      </c>
      <c r="C71" s="65" t="s">
        <v>94</v>
      </c>
      <c r="D71" s="68"/>
      <c r="E71" s="76">
        <f>IF('Adjusted LF'!D67=0,0,'Adjusted Energy'!E71/'Adjusted LF'!D67/'Adjusted LF'!D$76)</f>
        <v>6258.0602645874023</v>
      </c>
      <c r="F71" s="76">
        <f>IF('Adjusted LF'!E67=0,0,'Adjusted Energy'!F71/'Adjusted LF'!E67/'Adjusted LF'!E$76)</f>
        <v>5085.6123046874991</v>
      </c>
      <c r="G71" s="76">
        <f>IF('Adjusted LF'!F67=0,0,'Adjusted Energy'!G71/'Adjusted LF'!F67/'Adjusted LF'!F$76)</f>
        <v>7232.2204055786133</v>
      </c>
      <c r="H71" s="76">
        <f>IF('Adjusted LF'!G67=0,0,'Adjusted Energy'!H71/'Adjusted LF'!G67/'Adjusted LF'!G$76)</f>
        <v>6734.4123764038095</v>
      </c>
      <c r="I71" s="76">
        <f>IF('Adjusted LF'!H67=0,0,'Adjusted Energy'!I71/'Adjusted LF'!H67/'Adjusted LF'!H$76)</f>
        <v>4925.7721252441406</v>
      </c>
      <c r="J71" s="76">
        <f>IF('Adjusted LF'!I67=0,0,'Adjusted Energy'!J71/'Adjusted LF'!I67/'Adjusted LF'!I$76)</f>
        <v>6107.5801391601563</v>
      </c>
      <c r="K71" s="76">
        <f>IF('Adjusted LF'!J67=0,0,'Adjusted Energy'!K71/'Adjusted LF'!J67/'Adjusted LF'!J$76)</f>
        <v>6907.2483673095703</v>
      </c>
      <c r="L71" s="76">
        <f>IF('Adjusted LF'!K67=0,0,'Adjusted Energy'!L71/'Adjusted LF'!K67/'Adjusted LF'!K$76)</f>
        <v>8900.0287857055664</v>
      </c>
      <c r="M71" s="76">
        <f>IF('Adjusted LF'!L67=0,0,'Adjusted Energy'!M71/'Adjusted LF'!L67/'Adjusted LF'!L$76)</f>
        <v>6003.1802291870117</v>
      </c>
      <c r="N71" s="76">
        <f>IF('Adjusted LF'!M67=0,0,'Adjusted Energy'!N71/'Adjusted LF'!M67/'Adjusted LF'!M$76)</f>
        <v>9059.2923812866229</v>
      </c>
      <c r="O71" s="76">
        <f>IF('Adjusted LF'!N67=0,0,'Adjusted Energy'!O71/'Adjusted LF'!N67/'Adjusted LF'!N$76)</f>
        <v>4933.3321151733389</v>
      </c>
      <c r="P71" s="76">
        <f>IF('Adjusted LF'!O67=0,0,'Adjusted Energy'!P71/'Adjusted LF'!O67/'Adjusted LF'!O$76)</f>
        <v>6693.8042526245108</v>
      </c>
      <c r="Q71" s="85">
        <f t="shared" si="4"/>
        <v>9059.2923812866229</v>
      </c>
    </row>
    <row r="72" spans="1:17" x14ac:dyDescent="0.2">
      <c r="A72" s="65">
        <v>19</v>
      </c>
      <c r="B72" s="9" t="s">
        <v>95</v>
      </c>
      <c r="C72" s="65" t="s">
        <v>96</v>
      </c>
      <c r="D72" s="68"/>
      <c r="E72" s="76">
        <f>IF('Adjusted LF'!D68=0,0,'Adjusted Energy'!E72/'Adjusted LF'!D68/'Adjusted LF'!D$76)</f>
        <v>1272.1410312652588</v>
      </c>
      <c r="F72" s="76">
        <f>IF('Adjusted LF'!E68=0,0,'Adjusted Energy'!F72/'Adjusted LF'!E68/'Adjusted LF'!E$76)</f>
        <v>1132.4340300559998</v>
      </c>
      <c r="G72" s="76">
        <f>IF('Adjusted LF'!F68=0,0,'Adjusted Energy'!G72/'Adjusted LF'!F68/'Adjusted LF'!F$76)</f>
        <v>1185.0110144615176</v>
      </c>
      <c r="H72" s="76">
        <f>IF('Adjusted LF'!G68=0,0,'Adjusted Energy'!H72/'Adjusted LF'!G68/'Adjusted LF'!G$76)</f>
        <v>968.38803362846363</v>
      </c>
      <c r="I72" s="76">
        <f>IF('Adjusted LF'!H68=0,0,'Adjusted Energy'!I72/'Adjusted LF'!H68/'Adjusted LF'!H$76)</f>
        <v>1188.0530335903168</v>
      </c>
      <c r="J72" s="76">
        <f>IF('Adjusted LF'!I68=0,0,'Adjusted Energy'!J72/'Adjusted LF'!I68/'Adjusted LF'!I$76)</f>
        <v>1440.2810750007629</v>
      </c>
      <c r="K72" s="76">
        <f>IF('Adjusted LF'!J68=0,0,'Adjusted Energy'!K72/'Adjusted LF'!J68/'Adjusted LF'!J$76)</f>
        <v>1510.1199641227722</v>
      </c>
      <c r="L72" s="76">
        <f>IF('Adjusted LF'!K68=0,0,'Adjusted Energy'!L72/'Adjusted LF'!K68/'Adjusted LF'!K$76)</f>
        <v>1398.6369609832766</v>
      </c>
      <c r="M72" s="76">
        <f>IF('Adjusted LF'!L68=0,0,'Adjusted Energy'!M72/'Adjusted LF'!L68/'Adjusted LF'!L$76)</f>
        <v>1511.7119848728182</v>
      </c>
      <c r="N72" s="76">
        <f>IF('Adjusted LF'!M68=0,0,'Adjusted Energy'!N72/'Adjusted LF'!M68/'Adjusted LF'!M$76)</f>
        <v>1339.0699548721313</v>
      </c>
      <c r="O72" s="76">
        <f>IF('Adjusted LF'!N68=0,0,'Adjusted Energy'!O72/'Adjusted LF'!N68/'Adjusted LF'!N$76)</f>
        <v>1217.5459661483765</v>
      </c>
      <c r="P72" s="76">
        <f>IF('Adjusted LF'!O68=0,0,'Adjusted Energy'!P72/'Adjusted LF'!O68/'Adjusted LF'!O$76)</f>
        <v>1178.3419408798215</v>
      </c>
      <c r="Q72" s="85">
        <f t="shared" si="4"/>
        <v>1511.7119848728182</v>
      </c>
    </row>
    <row r="73" spans="1:17" ht="15" thickBot="1" x14ac:dyDescent="0.25">
      <c r="A73" s="65"/>
      <c r="C73" s="66" t="s">
        <v>97</v>
      </c>
      <c r="D73" s="67"/>
      <c r="E73" s="77">
        <f t="shared" ref="E73:Q73" si="5">SUM(E54:E72)</f>
        <v>267544.97683250089</v>
      </c>
      <c r="F73" s="77">
        <f t="shared" si="5"/>
        <v>270325.91800371866</v>
      </c>
      <c r="G73" s="77">
        <f t="shared" si="5"/>
        <v>255810.48511828089</v>
      </c>
      <c r="H73" s="77">
        <f t="shared" si="5"/>
        <v>284052.41473003558</v>
      </c>
      <c r="I73" s="77">
        <f t="shared" si="5"/>
        <v>340861.29706226103</v>
      </c>
      <c r="J73" s="77">
        <f t="shared" si="5"/>
        <v>395824.48633376637</v>
      </c>
      <c r="K73" s="77">
        <f t="shared" si="5"/>
        <v>463238.49876752013</v>
      </c>
      <c r="L73" s="77">
        <f t="shared" si="5"/>
        <v>416648.27968045988</v>
      </c>
      <c r="M73" s="77">
        <f t="shared" si="5"/>
        <v>397290.65567187179</v>
      </c>
      <c r="N73" s="77">
        <f t="shared" si="5"/>
        <v>312130.61823965347</v>
      </c>
      <c r="O73" s="77">
        <f t="shared" si="5"/>
        <v>236663.98784868035</v>
      </c>
      <c r="P73" s="77">
        <f t="shared" si="5"/>
        <v>261075.26052437039</v>
      </c>
      <c r="Q73" s="86">
        <f t="shared" si="5"/>
        <v>475887.10601441009</v>
      </c>
    </row>
    <row r="74" spans="1:17" ht="15" thickTop="1" x14ac:dyDescent="0.2">
      <c r="A74" s="65"/>
      <c r="D74" s="67"/>
    </row>
    <row r="75" spans="1:17" x14ac:dyDescent="0.2">
      <c r="A75" s="65"/>
      <c r="C75" s="66" t="s">
        <v>98</v>
      </c>
      <c r="D75" s="67"/>
      <c r="E75" s="76">
        <f t="shared" ref="E75:Q75" si="6">E72</f>
        <v>1272.1410312652588</v>
      </c>
      <c r="F75" s="76">
        <f t="shared" si="6"/>
        <v>1132.4340300559998</v>
      </c>
      <c r="G75" s="76">
        <f t="shared" si="6"/>
        <v>1185.0110144615176</v>
      </c>
      <c r="H75" s="76">
        <f t="shared" si="6"/>
        <v>968.38803362846363</v>
      </c>
      <c r="I75" s="76">
        <f t="shared" si="6"/>
        <v>1188.0530335903168</v>
      </c>
      <c r="J75" s="76">
        <f t="shared" si="6"/>
        <v>1440.2810750007629</v>
      </c>
      <c r="K75" s="76">
        <f t="shared" si="6"/>
        <v>1510.1199641227722</v>
      </c>
      <c r="L75" s="76">
        <f t="shared" si="6"/>
        <v>1398.6369609832766</v>
      </c>
      <c r="M75" s="76">
        <f t="shared" si="6"/>
        <v>1511.7119848728182</v>
      </c>
      <c r="N75" s="76">
        <f t="shared" si="6"/>
        <v>1339.0699548721313</v>
      </c>
      <c r="O75" s="76">
        <f t="shared" si="6"/>
        <v>1217.5459661483765</v>
      </c>
      <c r="P75" s="76">
        <f t="shared" si="6"/>
        <v>1178.3419408798215</v>
      </c>
      <c r="Q75" s="85">
        <f t="shared" si="6"/>
        <v>1511.7119848728182</v>
      </c>
    </row>
    <row r="76" spans="1:17" ht="15" thickBot="1" x14ac:dyDescent="0.25">
      <c r="A76" s="65"/>
      <c r="C76" s="66" t="s">
        <v>99</v>
      </c>
      <c r="D76" s="67"/>
      <c r="E76" s="77">
        <f>E73-E75</f>
        <v>266272.83580123563</v>
      </c>
      <c r="F76" s="77">
        <f t="shared" ref="F76:Q76" si="7">F73-F75</f>
        <v>269193.48397366266</v>
      </c>
      <c r="G76" s="77">
        <f t="shared" si="7"/>
        <v>254625.47410381938</v>
      </c>
      <c r="H76" s="77">
        <f t="shared" si="7"/>
        <v>283084.02669640712</v>
      </c>
      <c r="I76" s="77">
        <f t="shared" si="7"/>
        <v>339673.24402867071</v>
      </c>
      <c r="J76" s="77">
        <f t="shared" si="7"/>
        <v>394384.20525876561</v>
      </c>
      <c r="K76" s="77">
        <f t="shared" si="7"/>
        <v>461728.37880339735</v>
      </c>
      <c r="L76" s="77">
        <f t="shared" si="7"/>
        <v>415249.6427194766</v>
      </c>
      <c r="M76" s="77">
        <f t="shared" si="7"/>
        <v>395778.94368699897</v>
      </c>
      <c r="N76" s="77">
        <f t="shared" si="7"/>
        <v>310791.54828478134</v>
      </c>
      <c r="O76" s="77">
        <f t="shared" si="7"/>
        <v>235446.44188253197</v>
      </c>
      <c r="P76" s="77">
        <f t="shared" si="7"/>
        <v>259896.91858349057</v>
      </c>
      <c r="Q76" s="86">
        <f t="shared" si="7"/>
        <v>474375.39402953727</v>
      </c>
    </row>
    <row r="77" spans="1:17" ht="15" thickTop="1" x14ac:dyDescent="0.2">
      <c r="A77" s="65"/>
      <c r="D77" s="67"/>
    </row>
    <row r="78" spans="1:17" x14ac:dyDescent="0.2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122</v>
      </c>
    </row>
    <row r="79" spans="1:17" x14ac:dyDescent="0.2">
      <c r="A79" s="70" t="s">
        <v>2</v>
      </c>
      <c r="B79" s="71" t="s">
        <v>69</v>
      </c>
      <c r="C79" s="71" t="s">
        <v>118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2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2">
      <c r="A81" s="65">
        <v>1</v>
      </c>
      <c r="B81" s="15" t="s">
        <v>101</v>
      </c>
      <c r="C81" s="65" t="s">
        <v>102</v>
      </c>
      <c r="D81" s="68"/>
      <c r="E81" s="76">
        <f>IF('Adjusted LF'!D73=0,0,'Adjusted Energy'!E81/'Adjusted LF'!D73/'Adjusted LF'!D$76)</f>
        <v>2646.0000772519174</v>
      </c>
      <c r="F81" s="76">
        <f>IF('Adjusted LF'!E73=0,0,'Adjusted Energy'!F81/'Adjusted LF'!E73/'Adjusted LF'!E$76)</f>
        <v>4438.7999692714475</v>
      </c>
      <c r="G81" s="76">
        <f>IF('Adjusted LF'!F73=0,0,'Adjusted Energy'!G81/'Adjusted LF'!F73/'Adjusted LF'!F$76)</f>
        <v>3121.2000160280281</v>
      </c>
      <c r="H81" s="76">
        <f>IF('Adjusted LF'!G73=0,0,'Adjusted Energy'!H81/'Adjusted LF'!G73/'Adjusted LF'!G$76)</f>
        <v>3596.3999564036076</v>
      </c>
      <c r="I81" s="76">
        <f>IF('Adjusted LF'!H73=0,0,'Adjusted Energy'!I81/'Adjusted LF'!H73/'Adjusted LF'!H$76)</f>
        <v>4687.2001239979563</v>
      </c>
      <c r="J81" s="76">
        <f>IF('Adjusted LF'!I73=0,0,'Adjusted Energy'!J81/'Adjusted LF'!I73/'Adjusted LF'!I$76)</f>
        <v>5270.3998086819656</v>
      </c>
      <c r="K81" s="76">
        <f>IF('Adjusted LF'!J73=0,0,'Adjusted Energy'!K81/'Adjusted LF'!J73/'Adjusted LF'!J$76)</f>
        <v>5076.000322806467</v>
      </c>
      <c r="L81" s="76">
        <f>IF('Adjusted LF'!K73=0,0,'Adjusted Energy'!L81/'Adjusted LF'!K73/'Adjusted LF'!K$76)</f>
        <v>5281.2000150776857</v>
      </c>
      <c r="M81" s="76">
        <f>IF('Adjusted LF'!L73=0,0,'Adjusted Energy'!M81/'Adjusted LF'!L73/'Adjusted LF'!L$76)</f>
        <v>4795.2001085372276</v>
      </c>
      <c r="N81" s="76">
        <f>IF('Adjusted LF'!M73=0,0,'Adjusted Energy'!N81/'Adjusted LF'!M73/'Adjusted LF'!M$76)</f>
        <v>2170.8000150668131</v>
      </c>
      <c r="O81" s="76">
        <f>IF('Adjusted LF'!N73=0,0,'Adjusted Energy'!O81/'Adjusted LF'!N73/'Adjusted LF'!N$76)</f>
        <v>1414.7999634131011</v>
      </c>
      <c r="P81" s="76">
        <f>IF('Adjusted LF'!O73=0,0,'Adjusted Energy'!P81/'Adjusted LF'!O73/'Adjusted LF'!O$76)</f>
        <v>2278.8000125288058</v>
      </c>
      <c r="Q81" s="85">
        <f t="shared" ref="Q81:Q82" si="8">MAX(E81:P81)</f>
        <v>5281.2000150776857</v>
      </c>
    </row>
    <row r="82" spans="1:17" x14ac:dyDescent="0.2">
      <c r="A82" s="65">
        <v>2</v>
      </c>
      <c r="B82" s="15" t="s">
        <v>103</v>
      </c>
      <c r="C82" s="65" t="s">
        <v>104</v>
      </c>
      <c r="D82" s="68"/>
      <c r="E82" s="76">
        <f>IF('Adjusted LF'!D74=0,0,'Adjusted Energy'!E82/'Adjusted LF'!D74/'Adjusted LF'!D$76)</f>
        <v>4667.9999999999991</v>
      </c>
      <c r="F82" s="76">
        <f>IF('Adjusted LF'!E74=0,0,'Adjusted Energy'!F82/'Adjusted LF'!E74/'Adjusted LF'!E$76)</f>
        <v>5639.9999999999991</v>
      </c>
      <c r="G82" s="76">
        <f>IF('Adjusted LF'!F74=0,0,'Adjusted Energy'!G82/'Adjusted LF'!F74/'Adjusted LF'!F$76)</f>
        <v>5688</v>
      </c>
      <c r="H82" s="76">
        <f>IF('Adjusted LF'!G74=0,0,'Adjusted Energy'!H82/'Adjusted LF'!G74/'Adjusted LF'!G$76)</f>
        <v>6048</v>
      </c>
      <c r="I82" s="76">
        <f>IF('Adjusted LF'!H74=0,0,'Adjusted Energy'!I82/'Adjusted LF'!H74/'Adjusted LF'!H$76)</f>
        <v>8363.9999999999982</v>
      </c>
      <c r="J82" s="76">
        <f>IF('Adjusted LF'!I74=0,0,'Adjusted Energy'!J82/'Adjusted LF'!I74/'Adjusted LF'!I$76)</f>
        <v>8712.0000000000018</v>
      </c>
      <c r="K82" s="76">
        <f>IF('Adjusted LF'!J74=0,0,'Adjusted Energy'!K82/'Adjusted LF'!J74/'Adjusted LF'!J$76)</f>
        <v>9156</v>
      </c>
      <c r="L82" s="76">
        <f>IF('Adjusted LF'!K74=0,0,'Adjusted Energy'!L82/'Adjusted LF'!K74/'Adjusted LF'!K$76)</f>
        <v>9371.9999999999982</v>
      </c>
      <c r="M82" s="76">
        <f>IF('Adjusted LF'!L74=0,0,'Adjusted Energy'!M82/'Adjusted LF'!L74/'Adjusted LF'!L$76)</f>
        <v>8868</v>
      </c>
      <c r="N82" s="76">
        <f>IF('Adjusted LF'!M74=0,0,'Adjusted Energy'!N82/'Adjusted LF'!M74/'Adjusted LF'!M$76)</f>
        <v>5592</v>
      </c>
      <c r="O82" s="76">
        <f>IF('Adjusted LF'!N74=0,0,'Adjusted Energy'!O82/'Adjusted LF'!N74/'Adjusted LF'!N$76)</f>
        <v>5340</v>
      </c>
      <c r="P82" s="76">
        <f>IF('Adjusted LF'!O74=0,0,'Adjusted Energy'!P82/'Adjusted LF'!O74/'Adjusted LF'!O$76)</f>
        <v>6708</v>
      </c>
      <c r="Q82" s="85">
        <f t="shared" si="8"/>
        <v>9371.9999999999982</v>
      </c>
    </row>
    <row r="83" spans="1:17" ht="15" thickBot="1" x14ac:dyDescent="0.25">
      <c r="A83" s="65"/>
      <c r="C83" s="66" t="s">
        <v>105</v>
      </c>
      <c r="D83" s="67"/>
      <c r="E83" s="77">
        <f>SUM(E81:E82)</f>
        <v>7314.0000772519161</v>
      </c>
      <c r="F83" s="77">
        <f t="shared" ref="F83:Q83" si="9">SUM(F81:F82)</f>
        <v>10078.799969271447</v>
      </c>
      <c r="G83" s="77">
        <f t="shared" si="9"/>
        <v>8809.2000160280277</v>
      </c>
      <c r="H83" s="77">
        <f t="shared" si="9"/>
        <v>9644.3999564036076</v>
      </c>
      <c r="I83" s="77">
        <f t="shared" si="9"/>
        <v>13051.200123997955</v>
      </c>
      <c r="J83" s="77">
        <f t="shared" si="9"/>
        <v>13982.399808681967</v>
      </c>
      <c r="K83" s="77">
        <f t="shared" si="9"/>
        <v>14232.000322806467</v>
      </c>
      <c r="L83" s="77">
        <f t="shared" si="9"/>
        <v>14653.200015077684</v>
      </c>
      <c r="M83" s="77">
        <f t="shared" si="9"/>
        <v>13663.200108537229</v>
      </c>
      <c r="N83" s="77">
        <f t="shared" si="9"/>
        <v>7762.8000150668131</v>
      </c>
      <c r="O83" s="77">
        <f t="shared" si="9"/>
        <v>6754.7999634131011</v>
      </c>
      <c r="P83" s="77">
        <f t="shared" si="9"/>
        <v>8986.8000125288054</v>
      </c>
      <c r="Q83" s="86">
        <f t="shared" si="9"/>
        <v>14653.200015077684</v>
      </c>
    </row>
    <row r="84" spans="1:17" ht="15" thickTop="1" x14ac:dyDescent="0.2"/>
    <row r="85" spans="1:17" x14ac:dyDescent="0.2">
      <c r="C85" s="71" t="s">
        <v>106</v>
      </c>
      <c r="D85" s="68"/>
    </row>
    <row r="86" spans="1:17" x14ac:dyDescent="0.2">
      <c r="C86" s="65"/>
      <c r="D86" s="68"/>
    </row>
    <row r="87" spans="1:17" ht="15" thickBot="1" x14ac:dyDescent="0.25">
      <c r="C87" s="66" t="s">
        <v>107</v>
      </c>
      <c r="D87" s="67"/>
      <c r="E87" s="81">
        <f t="shared" ref="E87:Q87" si="10">E83+E73+E40</f>
        <v>1271949.8392531304</v>
      </c>
      <c r="F87" s="81">
        <f t="shared" si="10"/>
        <v>1263990.36319642</v>
      </c>
      <c r="G87" s="81">
        <f t="shared" si="10"/>
        <v>1168507.0858141319</v>
      </c>
      <c r="H87" s="81">
        <f t="shared" si="10"/>
        <v>1456041.242400357</v>
      </c>
      <c r="I87" s="81">
        <f t="shared" si="10"/>
        <v>1644054.0159293704</v>
      </c>
      <c r="J87" s="81">
        <f t="shared" si="10"/>
        <v>1944116.8531550877</v>
      </c>
      <c r="K87" s="81">
        <f t="shared" si="10"/>
        <v>2219592.4051806638</v>
      </c>
      <c r="L87" s="81">
        <f t="shared" si="10"/>
        <v>2053562.9065811024</v>
      </c>
      <c r="M87" s="81">
        <f t="shared" si="10"/>
        <v>1965303.1527968729</v>
      </c>
      <c r="N87" s="81">
        <f t="shared" si="10"/>
        <v>1569344.1487941267</v>
      </c>
      <c r="O87" s="81">
        <f t="shared" si="10"/>
        <v>1236542.2869450315</v>
      </c>
      <c r="P87" s="81">
        <f t="shared" si="10"/>
        <v>1250629.0682867127</v>
      </c>
      <c r="Q87" s="87">
        <f t="shared" si="10"/>
        <v>2249304.5570631661</v>
      </c>
    </row>
    <row r="88" spans="1:17" ht="15" thickTop="1" x14ac:dyDescent="0.2">
      <c r="D88" s="67"/>
    </row>
    <row r="89" spans="1:17" x14ac:dyDescent="0.2">
      <c r="C89" s="66" t="s">
        <v>108</v>
      </c>
      <c r="D89" s="67"/>
      <c r="E89" s="76">
        <f t="shared" ref="E89:Q89" si="11">E75+E42</f>
        <v>56475.468057632446</v>
      </c>
      <c r="F89" s="76">
        <f t="shared" si="11"/>
        <v>58467.373666286469</v>
      </c>
      <c r="G89" s="76">
        <f t="shared" si="11"/>
        <v>66218.972257137299</v>
      </c>
      <c r="H89" s="76">
        <f t="shared" si="11"/>
        <v>61861.70666384697</v>
      </c>
      <c r="I89" s="76">
        <f t="shared" si="11"/>
        <v>70364.203279256821</v>
      </c>
      <c r="J89" s="76">
        <f t="shared" si="11"/>
        <v>76116.202555736207</v>
      </c>
      <c r="K89" s="76">
        <f t="shared" si="11"/>
        <v>83940.243395285463</v>
      </c>
      <c r="L89" s="76">
        <f t="shared" si="11"/>
        <v>80880.461322023068</v>
      </c>
      <c r="M89" s="76">
        <f t="shared" si="11"/>
        <v>75217.388240683911</v>
      </c>
      <c r="N89" s="76">
        <f t="shared" si="11"/>
        <v>64293.766752032985</v>
      </c>
      <c r="O89" s="76">
        <f t="shared" si="11"/>
        <v>61587.366285772339</v>
      </c>
      <c r="P89" s="76">
        <f t="shared" si="11"/>
        <v>59697.894919395447</v>
      </c>
      <c r="Q89" s="85">
        <f t="shared" si="11"/>
        <v>88114.55349464879</v>
      </c>
    </row>
    <row r="90" spans="1:17" ht="15" thickBot="1" x14ac:dyDescent="0.25">
      <c r="C90" s="66" t="s">
        <v>109</v>
      </c>
      <c r="D90" s="67"/>
      <c r="E90" s="77">
        <f>E87-E89</f>
        <v>1215474.3711954979</v>
      </c>
      <c r="F90" s="77">
        <f t="shared" ref="F90:Q90" si="12">F87-F89</f>
        <v>1205522.9895301335</v>
      </c>
      <c r="G90" s="77">
        <f t="shared" si="12"/>
        <v>1102288.1135569946</v>
      </c>
      <c r="H90" s="77">
        <f t="shared" si="12"/>
        <v>1394179.5357365101</v>
      </c>
      <c r="I90" s="77">
        <f t="shared" si="12"/>
        <v>1573689.8126501136</v>
      </c>
      <c r="J90" s="77">
        <f t="shared" si="12"/>
        <v>1868000.6505993514</v>
      </c>
      <c r="K90" s="77">
        <f t="shared" si="12"/>
        <v>2135652.1617853781</v>
      </c>
      <c r="L90" s="77">
        <f t="shared" si="12"/>
        <v>1972682.4452590793</v>
      </c>
      <c r="M90" s="77">
        <f t="shared" si="12"/>
        <v>1890085.7645561891</v>
      </c>
      <c r="N90" s="77">
        <f t="shared" si="12"/>
        <v>1505050.3820420937</v>
      </c>
      <c r="O90" s="77">
        <f t="shared" si="12"/>
        <v>1174954.9206592592</v>
      </c>
      <c r="P90" s="77">
        <f t="shared" si="12"/>
        <v>1190931.1733673173</v>
      </c>
      <c r="Q90" s="86">
        <f t="shared" si="12"/>
        <v>2161190.003568517</v>
      </c>
    </row>
    <row r="91" spans="1:17" ht="15" thickTop="1" x14ac:dyDescent="0.2"/>
    <row r="92" spans="1:17" x14ac:dyDescent="0.2">
      <c r="A92" s="65" t="s">
        <v>0</v>
      </c>
      <c r="D92" s="67"/>
      <c r="K92" s="89" t="s">
        <v>353</v>
      </c>
      <c r="Q92" s="89" t="s">
        <v>353</v>
      </c>
    </row>
    <row r="93" spans="1:17" x14ac:dyDescent="0.2">
      <c r="A93" s="65" t="s">
        <v>343</v>
      </c>
      <c r="D93" s="67"/>
      <c r="K93" s="89" t="s">
        <v>354</v>
      </c>
      <c r="Q93" s="89" t="s">
        <v>354</v>
      </c>
    </row>
    <row r="94" spans="1:17" x14ac:dyDescent="0.2">
      <c r="A94" s="65" t="s">
        <v>347</v>
      </c>
      <c r="D94" s="67"/>
      <c r="K94" s="89" t="s">
        <v>378</v>
      </c>
      <c r="Q94" s="89" t="s">
        <v>378</v>
      </c>
    </row>
    <row r="95" spans="1:17" x14ac:dyDescent="0.2">
      <c r="A95" s="65"/>
      <c r="D95" s="67"/>
      <c r="K95" s="89" t="s">
        <v>379</v>
      </c>
      <c r="Q95" s="89" t="s">
        <v>379</v>
      </c>
    </row>
    <row r="96" spans="1:17" x14ac:dyDescent="0.2">
      <c r="A96" s="65"/>
      <c r="D96" s="67"/>
      <c r="K96" s="1" t="s">
        <v>326</v>
      </c>
      <c r="Q96" s="1" t="s">
        <v>327</v>
      </c>
    </row>
    <row r="97" spans="1:17" x14ac:dyDescent="0.2">
      <c r="A97" s="65"/>
      <c r="D97" s="67"/>
      <c r="Q97" s="1"/>
    </row>
    <row r="98" spans="1:17" x14ac:dyDescent="0.2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122</v>
      </c>
    </row>
    <row r="99" spans="1:17" x14ac:dyDescent="0.2">
      <c r="A99" s="70" t="s">
        <v>2</v>
      </c>
      <c r="B99" s="71" t="s">
        <v>3</v>
      </c>
      <c r="C99" s="71" t="s">
        <v>119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ht="15" x14ac:dyDescent="0.25">
      <c r="A100" s="74"/>
      <c r="B100" s="74"/>
      <c r="C100" s="74"/>
      <c r="D100" s="75"/>
    </row>
    <row r="101" spans="1:17" x14ac:dyDescent="0.2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01" si="13">$D101*E10</f>
        <v>430073.53741303587</v>
      </c>
      <c r="F101" s="76">
        <f t="shared" si="13"/>
        <v>401033.72069603612</v>
      </c>
      <c r="G101" s="76">
        <f t="shared" si="13"/>
        <v>308749.34837234183</v>
      </c>
      <c r="H101" s="76">
        <f t="shared" si="13"/>
        <v>623021.55087910674</v>
      </c>
      <c r="I101" s="76">
        <f t="shared" si="13"/>
        <v>684295.16858392779</v>
      </c>
      <c r="J101" s="76">
        <f t="shared" si="13"/>
        <v>848813.83931747684</v>
      </c>
      <c r="K101" s="76">
        <f t="shared" si="13"/>
        <v>990694.10498181218</v>
      </c>
      <c r="L101" s="76">
        <f t="shared" si="13"/>
        <v>897516.00374622724</v>
      </c>
      <c r="M101" s="76">
        <f t="shared" si="13"/>
        <v>837981.77072706015</v>
      </c>
      <c r="N101" s="76">
        <f t="shared" si="13"/>
        <v>581713.95613599801</v>
      </c>
      <c r="O101" s="76">
        <f t="shared" si="13"/>
        <v>406298.94470640441</v>
      </c>
      <c r="P101" s="76">
        <f t="shared" si="13"/>
        <v>425163.84391168429</v>
      </c>
      <c r="Q101" s="85">
        <f t="shared" ref="Q101:Q130" si="14">MAX(E101:P101)</f>
        <v>990694.10498181218</v>
      </c>
    </row>
    <row r="102" spans="1:17" x14ac:dyDescent="0.2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ref="E102:P102" si="15">$D102*E11</f>
        <v>47220.793299438788</v>
      </c>
      <c r="F102" s="76">
        <f t="shared" si="15"/>
        <v>45598.33536724998</v>
      </c>
      <c r="G102" s="76">
        <f t="shared" si="15"/>
        <v>42539.897705095136</v>
      </c>
      <c r="H102" s="76">
        <f t="shared" si="15"/>
        <v>44854.487205176381</v>
      </c>
      <c r="I102" s="76">
        <f t="shared" si="15"/>
        <v>64747.780866546847</v>
      </c>
      <c r="J102" s="76">
        <f t="shared" si="15"/>
        <v>76177.877612840603</v>
      </c>
      <c r="K102" s="76">
        <f t="shared" si="15"/>
        <v>83646.405373539295</v>
      </c>
      <c r="L102" s="76">
        <f t="shared" si="15"/>
        <v>78345.259382609729</v>
      </c>
      <c r="M102" s="76">
        <f t="shared" si="15"/>
        <v>76233.843059728461</v>
      </c>
      <c r="N102" s="76">
        <f t="shared" si="15"/>
        <v>63207.687625330123</v>
      </c>
      <c r="O102" s="76">
        <f t="shared" si="15"/>
        <v>41587.746784297276</v>
      </c>
      <c r="P102" s="76">
        <f t="shared" si="15"/>
        <v>48178.940215511269</v>
      </c>
      <c r="Q102" s="85">
        <f t="shared" si="14"/>
        <v>83646.405373539295</v>
      </c>
    </row>
    <row r="103" spans="1:17" x14ac:dyDescent="0.2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ref="E103:P103" si="16">$D103*E12</f>
        <v>5296.5569746412511</v>
      </c>
      <c r="F103" s="76">
        <f t="shared" si="16"/>
        <v>6311.0295462719268</v>
      </c>
      <c r="G103" s="76">
        <f t="shared" si="16"/>
        <v>6425.864456391876</v>
      </c>
      <c r="H103" s="76">
        <f t="shared" si="16"/>
        <v>458.92780004649842</v>
      </c>
      <c r="I103" s="76">
        <f t="shared" si="16"/>
        <v>825.83913146246289</v>
      </c>
      <c r="J103" s="76">
        <f t="shared" si="16"/>
        <v>482.65355886089452</v>
      </c>
      <c r="K103" s="76">
        <f t="shared" si="16"/>
        <v>447.32838160215488</v>
      </c>
      <c r="L103" s="76">
        <f t="shared" si="16"/>
        <v>664.75016428160154</v>
      </c>
      <c r="M103" s="76">
        <f t="shared" si="16"/>
        <v>574.64080503836658</v>
      </c>
      <c r="N103" s="76">
        <f t="shared" si="16"/>
        <v>1011.8327271706588</v>
      </c>
      <c r="O103" s="76">
        <f t="shared" si="16"/>
        <v>1163.3982973849979</v>
      </c>
      <c r="P103" s="76">
        <f t="shared" si="16"/>
        <v>477.34305091794465</v>
      </c>
      <c r="Q103" s="85">
        <f t="shared" si="14"/>
        <v>6425.864456391876</v>
      </c>
    </row>
    <row r="104" spans="1:17" x14ac:dyDescent="0.2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ref="E104:P104" si="17">$D104*E13</f>
        <v>220.77642635819853</v>
      </c>
      <c r="F104" s="76">
        <f t="shared" si="17"/>
        <v>263.00588746117171</v>
      </c>
      <c r="G104" s="76">
        <f t="shared" si="17"/>
        <v>269.24545508320847</v>
      </c>
      <c r="H104" s="76">
        <f t="shared" si="17"/>
        <v>19.202590933557584</v>
      </c>
      <c r="I104" s="76">
        <f t="shared" si="17"/>
        <v>34.682359644824089</v>
      </c>
      <c r="J104" s="76">
        <f t="shared" si="17"/>
        <v>0</v>
      </c>
      <c r="K104" s="76">
        <f t="shared" si="17"/>
        <v>18.84752061421624</v>
      </c>
      <c r="L104" s="76">
        <f t="shared" si="17"/>
        <v>0</v>
      </c>
      <c r="M104" s="76">
        <f t="shared" si="17"/>
        <v>24.071552850498783</v>
      </c>
      <c r="N104" s="76">
        <f t="shared" si="17"/>
        <v>42.74865252733202</v>
      </c>
      <c r="O104" s="76">
        <f t="shared" si="17"/>
        <v>49.100402124800461</v>
      </c>
      <c r="P104" s="76">
        <f t="shared" si="17"/>
        <v>20.095569991874783</v>
      </c>
      <c r="Q104" s="85">
        <f t="shared" si="14"/>
        <v>269.24545508320847</v>
      </c>
    </row>
    <row r="105" spans="1:17" x14ac:dyDescent="0.2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ref="E105:P105" si="18">$D105*E14</f>
        <v>9066.6852598400001</v>
      </c>
      <c r="F105" s="76">
        <f t="shared" si="18"/>
        <v>9066.6852598400019</v>
      </c>
      <c r="G105" s="76">
        <f t="shared" si="18"/>
        <v>9066.6852598400001</v>
      </c>
      <c r="H105" s="76">
        <f t="shared" si="18"/>
        <v>9066.6852598400001</v>
      </c>
      <c r="I105" s="76">
        <f t="shared" si="18"/>
        <v>9066.6852598400001</v>
      </c>
      <c r="J105" s="76">
        <f t="shared" si="18"/>
        <v>9066.6852598400001</v>
      </c>
      <c r="K105" s="76">
        <f t="shared" si="18"/>
        <v>9066.6852598400001</v>
      </c>
      <c r="L105" s="76">
        <f t="shared" si="18"/>
        <v>9066.6852598400001</v>
      </c>
      <c r="M105" s="76">
        <f t="shared" si="18"/>
        <v>9066.6852598400001</v>
      </c>
      <c r="N105" s="76">
        <f t="shared" si="18"/>
        <v>9066.6852598400001</v>
      </c>
      <c r="O105" s="76">
        <f t="shared" si="18"/>
        <v>9066.6852598400001</v>
      </c>
      <c r="P105" s="76">
        <f t="shared" si="18"/>
        <v>9066.6852598399983</v>
      </c>
      <c r="Q105" s="85">
        <f t="shared" si="14"/>
        <v>9066.6852598400019</v>
      </c>
    </row>
    <row r="106" spans="1:17" x14ac:dyDescent="0.2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ref="E106:P106" si="19">$D106*E15</f>
        <v>194.61795990561461</v>
      </c>
      <c r="F106" s="76">
        <f t="shared" si="19"/>
        <v>194.77437588689193</v>
      </c>
      <c r="G106" s="76">
        <f t="shared" si="19"/>
        <v>194.67572999704007</v>
      </c>
      <c r="H106" s="76">
        <f t="shared" si="19"/>
        <v>194.74220580804288</v>
      </c>
      <c r="I106" s="76">
        <f t="shared" si="19"/>
        <v>194.69250963882061</v>
      </c>
      <c r="J106" s="76">
        <f t="shared" si="19"/>
        <v>195.18907334961091</v>
      </c>
      <c r="K106" s="76">
        <f t="shared" si="19"/>
        <v>194.06546436856067</v>
      </c>
      <c r="L106" s="76">
        <f t="shared" si="19"/>
        <v>194.06406036092068</v>
      </c>
      <c r="M106" s="76">
        <f t="shared" si="19"/>
        <v>193.95509857312152</v>
      </c>
      <c r="N106" s="76">
        <f t="shared" si="19"/>
        <v>193.88275555256445</v>
      </c>
      <c r="O106" s="76">
        <f t="shared" si="19"/>
        <v>193.87688141587327</v>
      </c>
      <c r="P106" s="76">
        <f t="shared" si="19"/>
        <v>193.91626269241959</v>
      </c>
      <c r="Q106" s="85">
        <f t="shared" si="14"/>
        <v>195.18907334961091</v>
      </c>
    </row>
    <row r="107" spans="1:17" x14ac:dyDescent="0.2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ref="E107:P107" si="20">$D107*E16</f>
        <v>16936.375061549967</v>
      </c>
      <c r="F107" s="76">
        <f t="shared" si="20"/>
        <v>15615.527784978131</v>
      </c>
      <c r="G107" s="76">
        <f t="shared" si="20"/>
        <v>18329.879486008551</v>
      </c>
      <c r="H107" s="76">
        <f t="shared" si="20"/>
        <v>17239.715318037917</v>
      </c>
      <c r="I107" s="76">
        <f t="shared" si="20"/>
        <v>19118.912118023931</v>
      </c>
      <c r="J107" s="76">
        <f t="shared" si="20"/>
        <v>26983.560842467956</v>
      </c>
      <c r="K107" s="76">
        <f t="shared" si="20"/>
        <v>31476.04865403831</v>
      </c>
      <c r="L107" s="76">
        <f t="shared" si="20"/>
        <v>27121.336501283018</v>
      </c>
      <c r="M107" s="76">
        <f t="shared" si="20"/>
        <v>26230.93361235928</v>
      </c>
      <c r="N107" s="76">
        <f t="shared" si="20"/>
        <v>25385.355121392538</v>
      </c>
      <c r="O107" s="76">
        <f t="shared" si="20"/>
        <v>23706.727156577923</v>
      </c>
      <c r="P107" s="76">
        <f t="shared" si="20"/>
        <v>24939.580889482077</v>
      </c>
      <c r="Q107" s="85">
        <f t="shared" si="14"/>
        <v>31476.04865403831</v>
      </c>
    </row>
    <row r="108" spans="1:17" x14ac:dyDescent="0.2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ref="E108:P108" si="21">$D108*E17</f>
        <v>7868.7828857049662</v>
      </c>
      <c r="F108" s="76">
        <f t="shared" si="21"/>
        <v>7538.0738621099263</v>
      </c>
      <c r="G108" s="76">
        <f t="shared" si="21"/>
        <v>7266.4566454904416</v>
      </c>
      <c r="H108" s="76">
        <f t="shared" si="21"/>
        <v>6136.2852496535324</v>
      </c>
      <c r="I108" s="76">
        <f t="shared" si="21"/>
        <v>6822.3949280106663</v>
      </c>
      <c r="J108" s="76">
        <f t="shared" si="21"/>
        <v>8074.3216563291253</v>
      </c>
      <c r="K108" s="76">
        <f t="shared" si="21"/>
        <v>7885.2856557311461</v>
      </c>
      <c r="L108" s="76">
        <f t="shared" si="21"/>
        <v>6787.2929627244384</v>
      </c>
      <c r="M108" s="76">
        <f t="shared" si="21"/>
        <v>6145.0769823022474</v>
      </c>
      <c r="N108" s="76">
        <f t="shared" si="21"/>
        <v>7489.1001226934331</v>
      </c>
      <c r="O108" s="76">
        <f t="shared" si="21"/>
        <v>7099.5875359363408</v>
      </c>
      <c r="P108" s="76">
        <f t="shared" si="21"/>
        <v>6555.3858995861456</v>
      </c>
      <c r="Q108" s="85">
        <f t="shared" si="14"/>
        <v>8074.3216563291253</v>
      </c>
    </row>
    <row r="109" spans="1:17" x14ac:dyDescent="0.2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ref="E109:P109" si="22">$D109*E18</f>
        <v>7736.8499999999995</v>
      </c>
      <c r="F109" s="76">
        <f t="shared" si="22"/>
        <v>7736.8499999999995</v>
      </c>
      <c r="G109" s="76">
        <f t="shared" si="22"/>
        <v>7736.8499999999995</v>
      </c>
      <c r="H109" s="76">
        <f t="shared" si="22"/>
        <v>7736.8499999999995</v>
      </c>
      <c r="I109" s="76">
        <f t="shared" si="22"/>
        <v>7736.8499999999995</v>
      </c>
      <c r="J109" s="76">
        <f t="shared" si="22"/>
        <v>7736.8499999999995</v>
      </c>
      <c r="K109" s="76">
        <f t="shared" si="22"/>
        <v>7736.8499999999995</v>
      </c>
      <c r="L109" s="76">
        <f t="shared" si="22"/>
        <v>7736.8499999999995</v>
      </c>
      <c r="M109" s="76">
        <f t="shared" si="22"/>
        <v>7736.8499999999995</v>
      </c>
      <c r="N109" s="76">
        <f t="shared" si="22"/>
        <v>7736.8499999999995</v>
      </c>
      <c r="O109" s="76">
        <f t="shared" si="22"/>
        <v>7736.8499999999995</v>
      </c>
      <c r="P109" s="76">
        <f t="shared" si="22"/>
        <v>7736.8499999999995</v>
      </c>
      <c r="Q109" s="85">
        <f t="shared" si="14"/>
        <v>7736.8499999999995</v>
      </c>
    </row>
    <row r="110" spans="1:17" x14ac:dyDescent="0.2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ref="E110:P110" si="23">$D110*E19</f>
        <v>4616.3618034960937</v>
      </c>
      <c r="F110" s="76">
        <f t="shared" si="23"/>
        <v>5154.4753357324216</v>
      </c>
      <c r="G110" s="76">
        <f t="shared" si="23"/>
        <v>7798.249158046875</v>
      </c>
      <c r="H110" s="76">
        <f t="shared" si="23"/>
        <v>9092.8412582519541</v>
      </c>
      <c r="I110" s="76">
        <f t="shared" si="23"/>
        <v>7291.3308467871093</v>
      </c>
      <c r="J110" s="76">
        <f t="shared" si="23"/>
        <v>6987.1799607714838</v>
      </c>
      <c r="K110" s="76">
        <f t="shared" si="23"/>
        <v>8110.1993530078116</v>
      </c>
      <c r="L110" s="76">
        <f t="shared" si="23"/>
        <v>6854.6012790234372</v>
      </c>
      <c r="M110" s="76">
        <f t="shared" si="23"/>
        <v>6793.0777067871086</v>
      </c>
      <c r="N110" s="76">
        <f t="shared" si="23"/>
        <v>6463.7971693066402</v>
      </c>
      <c r="O110" s="76">
        <f t="shared" si="23"/>
        <v>6623.2382345507804</v>
      </c>
      <c r="P110" s="76">
        <f t="shared" si="23"/>
        <v>5926.550506787109</v>
      </c>
      <c r="Q110" s="85">
        <f t="shared" si="14"/>
        <v>9092.8412582519541</v>
      </c>
    </row>
    <row r="111" spans="1:17" x14ac:dyDescent="0.2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ref="E111:P111" si="24">$D111*E20</f>
        <v>3998.555731086783</v>
      </c>
      <c r="F111" s="76">
        <f t="shared" si="24"/>
        <v>3525.9517959736795</v>
      </c>
      <c r="G111" s="76">
        <f t="shared" si="24"/>
        <v>3314.7683160680613</v>
      </c>
      <c r="H111" s="76">
        <f t="shared" si="24"/>
        <v>3233.1973649389483</v>
      </c>
      <c r="I111" s="76">
        <f t="shared" si="24"/>
        <v>2719.8337610694862</v>
      </c>
      <c r="J111" s="76">
        <f t="shared" si="24"/>
        <v>2425.9543232078981</v>
      </c>
      <c r="K111" s="76">
        <f t="shared" si="24"/>
        <v>2235.9710295449518</v>
      </c>
      <c r="L111" s="76">
        <f t="shared" si="24"/>
        <v>1933.2555754582561</v>
      </c>
      <c r="M111" s="76">
        <f t="shared" si="24"/>
        <v>2136.5733201393905</v>
      </c>
      <c r="N111" s="76">
        <f t="shared" si="24"/>
        <v>2205.2504081297707</v>
      </c>
      <c r="O111" s="76">
        <f t="shared" si="24"/>
        <v>2520.587031890992</v>
      </c>
      <c r="P111" s="76">
        <f t="shared" si="24"/>
        <v>3142.4738982385556</v>
      </c>
      <c r="Q111" s="85">
        <f t="shared" si="14"/>
        <v>3998.555731086783</v>
      </c>
    </row>
    <row r="112" spans="1:17" x14ac:dyDescent="0.2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ref="E112:P112" si="25">$D112*E21</f>
        <v>1196.1704170799092</v>
      </c>
      <c r="F112" s="76">
        <f t="shared" si="25"/>
        <v>1149.7849141079751</v>
      </c>
      <c r="G112" s="76">
        <f t="shared" si="25"/>
        <v>1264.718706763226</v>
      </c>
      <c r="H112" s="76">
        <f t="shared" si="25"/>
        <v>1462.0340777303186</v>
      </c>
      <c r="I112" s="76">
        <f t="shared" si="25"/>
        <v>1698.8796995660762</v>
      </c>
      <c r="J112" s="76">
        <f t="shared" si="25"/>
        <v>2099.9587629370253</v>
      </c>
      <c r="K112" s="76">
        <f t="shared" si="25"/>
        <v>2283.7642602181486</v>
      </c>
      <c r="L112" s="76">
        <f t="shared" si="25"/>
        <v>1628.2621088908065</v>
      </c>
      <c r="M112" s="76">
        <f t="shared" si="25"/>
        <v>1829.6794625060572</v>
      </c>
      <c r="N112" s="76">
        <f t="shared" si="25"/>
        <v>2175.9525479087783</v>
      </c>
      <c r="O112" s="76">
        <f t="shared" si="25"/>
        <v>1104.5896268215311</v>
      </c>
      <c r="P112" s="76">
        <f t="shared" si="25"/>
        <v>1163.6153384945155</v>
      </c>
      <c r="Q112" s="85">
        <f t="shared" si="14"/>
        <v>2283.7642602181486</v>
      </c>
    </row>
    <row r="113" spans="1:17" x14ac:dyDescent="0.2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ref="E113:P113" si="26">$D113*E22</f>
        <v>244354.64109832983</v>
      </c>
      <c r="F113" s="76">
        <f t="shared" si="26"/>
        <v>248070.98381306216</v>
      </c>
      <c r="G113" s="76">
        <f t="shared" si="26"/>
        <v>248923.23891761285</v>
      </c>
      <c r="H113" s="76">
        <f t="shared" si="26"/>
        <v>249359.08695324077</v>
      </c>
      <c r="I113" s="76">
        <f t="shared" si="26"/>
        <v>279302.50530286413</v>
      </c>
      <c r="J113" s="76">
        <f t="shared" si="26"/>
        <v>329432.53461485152</v>
      </c>
      <c r="K113" s="76">
        <f t="shared" si="26"/>
        <v>367169.87029740645</v>
      </c>
      <c r="L113" s="76">
        <f t="shared" si="26"/>
        <v>344404.05052725592</v>
      </c>
      <c r="M113" s="76">
        <f t="shared" si="26"/>
        <v>342696.35731302353</v>
      </c>
      <c r="N113" s="76">
        <f t="shared" si="26"/>
        <v>316026.06724395778</v>
      </c>
      <c r="O113" s="76">
        <f t="shared" si="26"/>
        <v>271874.04881148355</v>
      </c>
      <c r="P113" s="76">
        <f t="shared" si="26"/>
        <v>243400.33652384242</v>
      </c>
      <c r="Q113" s="85">
        <f t="shared" si="14"/>
        <v>367169.87029740645</v>
      </c>
    </row>
    <row r="114" spans="1:17" x14ac:dyDescent="0.2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ref="E114:P114" si="27">$D114*E23</f>
        <v>4019.7832587514658</v>
      </c>
      <c r="F114" s="76">
        <f t="shared" si="27"/>
        <v>4280.1384350674443</v>
      </c>
      <c r="G114" s="76">
        <f t="shared" si="27"/>
        <v>3892.8947094449932</v>
      </c>
      <c r="H114" s="76">
        <f t="shared" si="27"/>
        <v>4407.6543548442942</v>
      </c>
      <c r="I114" s="76">
        <f t="shared" si="27"/>
        <v>5296.8122809941569</v>
      </c>
      <c r="J114" s="76">
        <f t="shared" si="27"/>
        <v>5841.5861283949216</v>
      </c>
      <c r="K114" s="76">
        <f t="shared" si="27"/>
        <v>7781.8055205789587</v>
      </c>
      <c r="L114" s="76">
        <f t="shared" si="27"/>
        <v>7989.1941327634804</v>
      </c>
      <c r="M114" s="76">
        <f t="shared" si="27"/>
        <v>7085.7211770231879</v>
      </c>
      <c r="N114" s="76">
        <f t="shared" si="27"/>
        <v>4957.6486058751234</v>
      </c>
      <c r="O114" s="76">
        <f t="shared" si="27"/>
        <v>3855.8860010162603</v>
      </c>
      <c r="P114" s="76">
        <f t="shared" si="27"/>
        <v>4101.3921427516689</v>
      </c>
      <c r="Q114" s="85">
        <f t="shared" si="14"/>
        <v>7989.1941327634804</v>
      </c>
    </row>
    <row r="115" spans="1:17" x14ac:dyDescent="0.2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ref="E115:P115" si="28">$D115*E24</f>
        <v>59892.529883361283</v>
      </c>
      <c r="F115" s="76">
        <f t="shared" si="28"/>
        <v>62386.194311446692</v>
      </c>
      <c r="G115" s="76">
        <f t="shared" si="28"/>
        <v>65497.997291739768</v>
      </c>
      <c r="H115" s="76">
        <f t="shared" si="28"/>
        <v>59106.54143120395</v>
      </c>
      <c r="I115" s="76">
        <f t="shared" si="28"/>
        <v>66729.530065787563</v>
      </c>
      <c r="J115" s="76">
        <f t="shared" si="28"/>
        <v>72084.318330149705</v>
      </c>
      <c r="K115" s="76">
        <f t="shared" si="28"/>
        <v>78606.584466316941</v>
      </c>
      <c r="L115" s="76">
        <f t="shared" si="28"/>
        <v>78389.039762373475</v>
      </c>
      <c r="M115" s="76">
        <f t="shared" si="28"/>
        <v>77683.239891249454</v>
      </c>
      <c r="N115" s="76">
        <f t="shared" si="28"/>
        <v>71312.414025687947</v>
      </c>
      <c r="O115" s="76">
        <f t="shared" si="28"/>
        <v>65028.057577792737</v>
      </c>
      <c r="P115" s="76">
        <f t="shared" si="28"/>
        <v>58130.83729444709</v>
      </c>
      <c r="Q115" s="85">
        <f t="shared" si="14"/>
        <v>78606.584466316941</v>
      </c>
    </row>
    <row r="116" spans="1:17" x14ac:dyDescent="0.2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ref="E116:P116" si="29">$D116*E25</f>
        <v>26524.336260687349</v>
      </c>
      <c r="F116" s="76">
        <f t="shared" si="29"/>
        <v>27471.259914189137</v>
      </c>
      <c r="G116" s="76">
        <f t="shared" si="29"/>
        <v>28217.467135430303</v>
      </c>
      <c r="H116" s="76">
        <f t="shared" si="29"/>
        <v>25799.190287353947</v>
      </c>
      <c r="I116" s="76">
        <f t="shared" si="29"/>
        <v>26860.052247713742</v>
      </c>
      <c r="J116" s="76">
        <f t="shared" si="29"/>
        <v>29016.890691156168</v>
      </c>
      <c r="K116" s="76">
        <f t="shared" si="29"/>
        <v>31903.641482984622</v>
      </c>
      <c r="L116" s="76">
        <f t="shared" si="29"/>
        <v>31340.437972084506</v>
      </c>
      <c r="M116" s="76">
        <f t="shared" si="29"/>
        <v>31640.57620686142</v>
      </c>
      <c r="N116" s="76">
        <f t="shared" si="29"/>
        <v>28262.049726314697</v>
      </c>
      <c r="O116" s="76">
        <f t="shared" si="29"/>
        <v>27359.307348904727</v>
      </c>
      <c r="P116" s="76">
        <f t="shared" si="29"/>
        <v>25265.482711610221</v>
      </c>
      <c r="Q116" s="85">
        <f t="shared" si="14"/>
        <v>31903.641482984622</v>
      </c>
    </row>
    <row r="117" spans="1:17" x14ac:dyDescent="0.2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17" si="30">$D117*E26</f>
        <v>1536.1799999999998</v>
      </c>
      <c r="F117" s="76">
        <f t="shared" si="30"/>
        <v>1536.18</v>
      </c>
      <c r="G117" s="76">
        <f t="shared" si="30"/>
        <v>1536.1799999999998</v>
      </c>
      <c r="H117" s="76">
        <f t="shared" si="30"/>
        <v>1536.1799999999998</v>
      </c>
      <c r="I117" s="76">
        <f t="shared" si="30"/>
        <v>1536.1799999999998</v>
      </c>
      <c r="J117" s="76">
        <f t="shared" si="30"/>
        <v>1536.18</v>
      </c>
      <c r="K117" s="76">
        <f t="shared" si="30"/>
        <v>1536.1799999999998</v>
      </c>
      <c r="L117" s="76">
        <f t="shared" si="30"/>
        <v>1536.1799999999998</v>
      </c>
      <c r="M117" s="76">
        <f t="shared" si="30"/>
        <v>1536.18</v>
      </c>
      <c r="N117" s="76">
        <f t="shared" si="30"/>
        <v>1536.1799999999998</v>
      </c>
      <c r="O117" s="76">
        <f t="shared" si="30"/>
        <v>1536.1799999999998</v>
      </c>
      <c r="P117" s="76">
        <f t="shared" si="30"/>
        <v>1536.1799999999998</v>
      </c>
      <c r="Q117" s="85">
        <f t="shared" si="14"/>
        <v>1536.18</v>
      </c>
    </row>
    <row r="118" spans="1:17" x14ac:dyDescent="0.2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ref="E118:P118" si="31">$D118*E27</f>
        <v>41374.447999999997</v>
      </c>
      <c r="F118" s="76">
        <f t="shared" si="31"/>
        <v>41374.447999999997</v>
      </c>
      <c r="G118" s="76">
        <f t="shared" si="31"/>
        <v>41374.447999999997</v>
      </c>
      <c r="H118" s="76">
        <f t="shared" si="31"/>
        <v>41374.447999999997</v>
      </c>
      <c r="I118" s="76">
        <f t="shared" si="31"/>
        <v>41374.447999999997</v>
      </c>
      <c r="J118" s="76">
        <f t="shared" si="31"/>
        <v>41374.447999999997</v>
      </c>
      <c r="K118" s="76">
        <f t="shared" si="31"/>
        <v>41374.448000000004</v>
      </c>
      <c r="L118" s="76">
        <f t="shared" si="31"/>
        <v>41374.447999999997</v>
      </c>
      <c r="M118" s="76">
        <f t="shared" si="31"/>
        <v>41374.447999999997</v>
      </c>
      <c r="N118" s="76">
        <f t="shared" si="31"/>
        <v>41374.447999999997</v>
      </c>
      <c r="O118" s="76">
        <f t="shared" si="31"/>
        <v>41374.447999999997</v>
      </c>
      <c r="P118" s="76">
        <f t="shared" si="31"/>
        <v>41374.447999999997</v>
      </c>
      <c r="Q118" s="85">
        <f t="shared" si="14"/>
        <v>41374.448000000004</v>
      </c>
    </row>
    <row r="119" spans="1:17" x14ac:dyDescent="0.2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ref="E119:P119" si="32">$D119*E28</f>
        <v>6810.8278924726783</v>
      </c>
      <c r="F119" s="76">
        <f t="shared" si="32"/>
        <v>6783.7513285664081</v>
      </c>
      <c r="G119" s="76">
        <f t="shared" si="32"/>
        <v>6767.8738083163134</v>
      </c>
      <c r="H119" s="76">
        <f t="shared" si="32"/>
        <v>6838.9850877261824</v>
      </c>
      <c r="I119" s="76">
        <f t="shared" si="32"/>
        <v>6798.5289842058964</v>
      </c>
      <c r="J119" s="76">
        <f t="shared" si="32"/>
        <v>6791.5476364406104</v>
      </c>
      <c r="K119" s="76">
        <f t="shared" si="32"/>
        <v>6790.5345426137028</v>
      </c>
      <c r="L119" s="76">
        <f t="shared" si="32"/>
        <v>6774.4563995273875</v>
      </c>
      <c r="M119" s="76">
        <f t="shared" si="32"/>
        <v>6793.0628976654361</v>
      </c>
      <c r="N119" s="76">
        <f t="shared" si="32"/>
        <v>6785.5123887218379</v>
      </c>
      <c r="O119" s="76">
        <f t="shared" si="32"/>
        <v>6789.8736091889477</v>
      </c>
      <c r="P119" s="76">
        <f t="shared" si="32"/>
        <v>6776.7188593434357</v>
      </c>
      <c r="Q119" s="85">
        <f t="shared" si="14"/>
        <v>6838.9850877261824</v>
      </c>
    </row>
    <row r="120" spans="1:17" x14ac:dyDescent="0.2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ref="E120:P120" si="33">$D120*E29</f>
        <v>1365.0511999999999</v>
      </c>
      <c r="F120" s="76">
        <f t="shared" si="33"/>
        <v>1635.3889000000001</v>
      </c>
      <c r="G120" s="76">
        <f t="shared" si="33"/>
        <v>1744.3463000000002</v>
      </c>
      <c r="H120" s="76">
        <f t="shared" si="33"/>
        <v>2009.5445</v>
      </c>
      <c r="I120" s="76">
        <f t="shared" si="33"/>
        <v>1471.9528</v>
      </c>
      <c r="J120" s="76">
        <f t="shared" si="33"/>
        <v>1900.5871</v>
      </c>
      <c r="K120" s="76">
        <f t="shared" si="33"/>
        <v>1806.0202999999999</v>
      </c>
      <c r="L120" s="76">
        <f t="shared" si="33"/>
        <v>2250.0731000000001</v>
      </c>
      <c r="M120" s="76">
        <f t="shared" si="33"/>
        <v>1271.5123000000001</v>
      </c>
      <c r="N120" s="76">
        <f t="shared" si="33"/>
        <v>2234.8561205881597</v>
      </c>
      <c r="O120" s="76">
        <f t="shared" si="33"/>
        <v>1445.2273999999998</v>
      </c>
      <c r="P120" s="76">
        <f t="shared" si="33"/>
        <v>1349.6327000000001</v>
      </c>
      <c r="Q120" s="85">
        <f t="shared" si="14"/>
        <v>2250.0731000000001</v>
      </c>
    </row>
    <row r="121" spans="1:17" x14ac:dyDescent="0.2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ref="E121:P121" si="34">$D121*E30</f>
        <v>3760.568639999999</v>
      </c>
      <c r="F121" s="76">
        <f t="shared" si="34"/>
        <v>3491.2250799999997</v>
      </c>
      <c r="G121" s="76">
        <f t="shared" si="34"/>
        <v>3382.6683599999997</v>
      </c>
      <c r="H121" s="76">
        <f t="shared" si="34"/>
        <v>3118.4453999999996</v>
      </c>
      <c r="I121" s="76">
        <f t="shared" si="34"/>
        <v>3654.0601599999995</v>
      </c>
      <c r="J121" s="76">
        <f t="shared" si="34"/>
        <v>3227.0021199999996</v>
      </c>
      <c r="K121" s="76">
        <f t="shared" si="34"/>
        <v>3321.2211599999996</v>
      </c>
      <c r="L121" s="76">
        <f t="shared" si="34"/>
        <v>2878.80132</v>
      </c>
      <c r="M121" s="76">
        <f t="shared" si="34"/>
        <v>3853.7635599999999</v>
      </c>
      <c r="N121" s="76">
        <f t="shared" si="34"/>
        <v>2894.1048966961398</v>
      </c>
      <c r="O121" s="76">
        <f t="shared" si="34"/>
        <v>3680.6872799999992</v>
      </c>
      <c r="P121" s="76">
        <f t="shared" si="34"/>
        <v>3775.9304400000001</v>
      </c>
      <c r="Q121" s="85">
        <f t="shared" si="14"/>
        <v>3853.7635599999999</v>
      </c>
    </row>
    <row r="122" spans="1:17" x14ac:dyDescent="0.2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ref="E122:P122" si="35">$D122*E31</f>
        <v>42674.447009376978</v>
      </c>
      <c r="F122" s="76">
        <f t="shared" si="35"/>
        <v>49803.656234830392</v>
      </c>
      <c r="G122" s="76">
        <f t="shared" si="35"/>
        <v>44416.938884888841</v>
      </c>
      <c r="H122" s="76">
        <f t="shared" si="35"/>
        <v>52230.119999999995</v>
      </c>
      <c r="I122" s="76">
        <f t="shared" si="35"/>
        <v>52230.119999999995</v>
      </c>
      <c r="J122" s="76">
        <f t="shared" si="35"/>
        <v>52230.119999999995</v>
      </c>
      <c r="K122" s="76">
        <f t="shared" si="35"/>
        <v>52230.119999999995</v>
      </c>
      <c r="L122" s="76">
        <f t="shared" si="35"/>
        <v>52230.119999999995</v>
      </c>
      <c r="M122" s="76">
        <f t="shared" si="35"/>
        <v>52230.119999999995</v>
      </c>
      <c r="N122" s="76">
        <f t="shared" si="35"/>
        <v>52230.119999999995</v>
      </c>
      <c r="O122" s="76">
        <f t="shared" si="35"/>
        <v>43050.084551587206</v>
      </c>
      <c r="P122" s="76">
        <f t="shared" si="35"/>
        <v>41707.120664103546</v>
      </c>
      <c r="Q122" s="85">
        <f t="shared" si="14"/>
        <v>52230.119999999995</v>
      </c>
    </row>
    <row r="123" spans="1:17" x14ac:dyDescent="0.2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ref="E123:P123" si="36">$D123*E32</f>
        <v>995.49630720947255</v>
      </c>
      <c r="F123" s="76">
        <f t="shared" si="36"/>
        <v>83.204207171516416</v>
      </c>
      <c r="G123" s="76">
        <f t="shared" si="36"/>
        <v>74.64247405349731</v>
      </c>
      <c r="H123" s="76">
        <f t="shared" si="36"/>
        <v>35.528164116573336</v>
      </c>
      <c r="I123" s="76">
        <f t="shared" si="36"/>
        <v>34.911356046810148</v>
      </c>
      <c r="J123" s="76">
        <f t="shared" si="36"/>
        <v>39.265808059806226</v>
      </c>
      <c r="K123" s="76">
        <f t="shared" si="36"/>
        <v>36.069224116573331</v>
      </c>
      <c r="L123" s="76">
        <f t="shared" si="36"/>
        <v>44.929622895355223</v>
      </c>
      <c r="M123" s="76">
        <f t="shared" si="36"/>
        <v>73.454304691848762</v>
      </c>
      <c r="N123" s="76">
        <f t="shared" si="36"/>
        <v>1789.1339073486329</v>
      </c>
      <c r="O123" s="76">
        <f t="shared" si="36"/>
        <v>1922.2779944189454</v>
      </c>
      <c r="P123" s="76">
        <f t="shared" si="36"/>
        <v>1931.4283905774298</v>
      </c>
      <c r="Q123" s="85">
        <f t="shared" si="14"/>
        <v>1931.4283905774298</v>
      </c>
    </row>
    <row r="124" spans="1:17" x14ac:dyDescent="0.2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ref="E124:P124" si="37">$D124*E33</f>
        <v>5257.7369149414053</v>
      </c>
      <c r="F124" s="76">
        <f t="shared" si="37"/>
        <v>5131.1116343383792</v>
      </c>
      <c r="G124" s="76">
        <f t="shared" si="37"/>
        <v>8313.7057071105955</v>
      </c>
      <c r="H124" s="76">
        <f t="shared" si="37"/>
        <v>10048.332915826417</v>
      </c>
      <c r="I124" s="76">
        <f t="shared" si="37"/>
        <v>10796.438580685426</v>
      </c>
      <c r="J124" s="76">
        <f t="shared" si="37"/>
        <v>10809.062738156128</v>
      </c>
      <c r="K124" s="76">
        <f t="shared" si="37"/>
        <v>11067.499360845946</v>
      </c>
      <c r="L124" s="76">
        <f t="shared" si="37"/>
        <v>11061.123460845949</v>
      </c>
      <c r="M124" s="76">
        <f t="shared" si="37"/>
        <v>10238.419882733157</v>
      </c>
      <c r="N124" s="76">
        <f t="shared" si="37"/>
        <v>5837.9862975921633</v>
      </c>
      <c r="O124" s="76">
        <f t="shared" si="37"/>
        <v>5245.8777046203622</v>
      </c>
      <c r="P124" s="76">
        <f t="shared" si="37"/>
        <v>5102.8449108459472</v>
      </c>
      <c r="Q124" s="85">
        <f t="shared" si="14"/>
        <v>11067.499360845946</v>
      </c>
    </row>
    <row r="125" spans="1:17" x14ac:dyDescent="0.2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ref="E125:P125" si="38">$D125*E34</f>
        <v>1400.254073046875</v>
      </c>
      <c r="F125" s="76">
        <f t="shared" si="38"/>
        <v>3033.7594770312498</v>
      </c>
      <c r="G125" s="76">
        <f t="shared" si="38"/>
        <v>3560.640213632812</v>
      </c>
      <c r="H125" s="76">
        <f t="shared" si="38"/>
        <v>1399.7436382373046</v>
      </c>
      <c r="I125" s="76">
        <f t="shared" si="38"/>
        <v>3115.0972576855465</v>
      </c>
      <c r="J125" s="76">
        <f t="shared" si="38"/>
        <v>3403.3350315917965</v>
      </c>
      <c r="K125" s="76">
        <f t="shared" si="38"/>
        <v>3281.8275441015621</v>
      </c>
      <c r="L125" s="76">
        <f t="shared" si="38"/>
        <v>3413.9527757128903</v>
      </c>
      <c r="M125" s="76">
        <f t="shared" si="38"/>
        <v>3378.2260894824217</v>
      </c>
      <c r="N125" s="76">
        <f t="shared" si="38"/>
        <v>3178.242156611328</v>
      </c>
      <c r="O125" s="76">
        <f t="shared" si="38"/>
        <v>4023.2981750097656</v>
      </c>
      <c r="P125" s="76">
        <f t="shared" si="38"/>
        <v>3671.2989299316405</v>
      </c>
      <c r="Q125" s="85">
        <f t="shared" si="14"/>
        <v>4023.2981750097656</v>
      </c>
    </row>
    <row r="126" spans="1:17" x14ac:dyDescent="0.2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ref="E126:P126" si="39">$D126*E35</f>
        <v>7955.3655351611324</v>
      </c>
      <c r="F126" s="76">
        <f t="shared" si="39"/>
        <v>9459.5923535864258</v>
      </c>
      <c r="G126" s="76">
        <f t="shared" si="39"/>
        <v>8928.6893956860349</v>
      </c>
      <c r="H126" s="76">
        <f t="shared" si="39"/>
        <v>4681.4590441992186</v>
      </c>
      <c r="I126" s="76">
        <f t="shared" si="39"/>
        <v>8795.9629686303706</v>
      </c>
      <c r="J126" s="76">
        <f t="shared" si="39"/>
        <v>9282.6245551025386</v>
      </c>
      <c r="K126" s="76">
        <f t="shared" si="39"/>
        <v>9725.0438950439438</v>
      </c>
      <c r="L126" s="76">
        <f t="shared" si="39"/>
        <v>10078.979867055661</v>
      </c>
      <c r="M126" s="76">
        <f t="shared" si="39"/>
        <v>10477.158085598145</v>
      </c>
      <c r="N126" s="76">
        <f t="shared" si="39"/>
        <v>9725.0441450732415</v>
      </c>
      <c r="O126" s="76">
        <f t="shared" si="39"/>
        <v>9548.0770341699208</v>
      </c>
      <c r="P126" s="76">
        <f t="shared" si="39"/>
        <v>8486.2692431494143</v>
      </c>
      <c r="Q126" s="85">
        <f t="shared" si="14"/>
        <v>10477.158085598145</v>
      </c>
    </row>
    <row r="127" spans="1:17" x14ac:dyDescent="0.2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ref="E127:P127" si="40">$D127*E36</f>
        <v>37529.13393005859</v>
      </c>
      <c r="F127" s="76">
        <f t="shared" si="40"/>
        <v>36162.240766035153</v>
      </c>
      <c r="G127" s="76">
        <f t="shared" si="40"/>
        <v>38359.131684023436</v>
      </c>
      <c r="H127" s="76">
        <f t="shared" si="40"/>
        <v>36788.541152011712</v>
      </c>
      <c r="I127" s="76">
        <f t="shared" si="40"/>
        <v>36031.818984023441</v>
      </c>
      <c r="J127" s="76">
        <f t="shared" si="40"/>
        <v>36330.452476035156</v>
      </c>
      <c r="K127" s="76">
        <f t="shared" si="40"/>
        <v>36554.88827402344</v>
      </c>
      <c r="L127" s="76">
        <f t="shared" si="40"/>
        <v>35502.142919882812</v>
      </c>
      <c r="M127" s="76">
        <f t="shared" si="40"/>
        <v>36067.457659941407</v>
      </c>
      <c r="N127" s="76">
        <f t="shared" si="40"/>
        <v>36619.7401803678</v>
      </c>
      <c r="O127" s="76">
        <f t="shared" si="40"/>
        <v>36623.553202046765</v>
      </c>
      <c r="P127" s="76">
        <f t="shared" si="40"/>
        <v>36971.960643964841</v>
      </c>
      <c r="Q127" s="85">
        <f t="shared" si="14"/>
        <v>38359.131684023436</v>
      </c>
    </row>
    <row r="128" spans="1:17" x14ac:dyDescent="0.2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ref="E128:P128" si="41">$D128*E37</f>
        <v>0</v>
      </c>
      <c r="F128" s="76">
        <f t="shared" si="41"/>
        <v>0</v>
      </c>
      <c r="G128" s="76">
        <f t="shared" si="41"/>
        <v>0</v>
      </c>
      <c r="H128" s="76">
        <f t="shared" si="41"/>
        <v>781.240068186798</v>
      </c>
      <c r="I128" s="76">
        <f t="shared" si="41"/>
        <v>5258.2202270431517</v>
      </c>
      <c r="J128" s="76">
        <f t="shared" si="41"/>
        <v>10106.89804710713</v>
      </c>
      <c r="K128" s="76">
        <f t="shared" si="41"/>
        <v>16138.819439806708</v>
      </c>
      <c r="L128" s="76">
        <f t="shared" si="41"/>
        <v>14938.754325848768</v>
      </c>
      <c r="M128" s="76">
        <f t="shared" si="41"/>
        <v>8949.4715667619075</v>
      </c>
      <c r="N128" s="76">
        <f t="shared" si="41"/>
        <v>2906.7739980547331</v>
      </c>
      <c r="O128" s="76">
        <f t="shared" si="41"/>
        <v>0</v>
      </c>
      <c r="P128" s="76">
        <f t="shared" si="41"/>
        <v>0</v>
      </c>
      <c r="Q128" s="85">
        <f t="shared" si="14"/>
        <v>16138.819439806708</v>
      </c>
    </row>
    <row r="129" spans="1:17" x14ac:dyDescent="0.2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ref="E129:P129" si="42">$D129*E38</f>
        <v>44865.703207240054</v>
      </c>
      <c r="F129" s="76">
        <f t="shared" si="42"/>
        <v>45417.229177552748</v>
      </c>
      <c r="G129" s="76">
        <f t="shared" si="42"/>
        <v>44966.938451917245</v>
      </c>
      <c r="H129" s="76">
        <f t="shared" si="42"/>
        <v>20995.952535685828</v>
      </c>
      <c r="I129" s="76">
        <f t="shared" si="42"/>
        <v>27232.955393373595</v>
      </c>
      <c r="J129" s="76">
        <f t="shared" si="42"/>
        <v>41747.488986565681</v>
      </c>
      <c r="K129" s="76">
        <f t="shared" si="42"/>
        <v>54281.774020908088</v>
      </c>
      <c r="L129" s="76">
        <f t="shared" si="42"/>
        <v>54954.740407892663</v>
      </c>
      <c r="M129" s="76">
        <f t="shared" si="42"/>
        <v>55521.499254786613</v>
      </c>
      <c r="N129" s="76">
        <f t="shared" si="42"/>
        <v>42538.069315866611</v>
      </c>
      <c r="O129" s="76">
        <f t="shared" si="42"/>
        <v>30778.221310924509</v>
      </c>
      <c r="P129" s="76">
        <f t="shared" si="42"/>
        <v>31533.715637541456</v>
      </c>
      <c r="Q129" s="85">
        <f t="shared" si="14"/>
        <v>55521.499254786613</v>
      </c>
    </row>
    <row r="130" spans="1:17" x14ac:dyDescent="0.2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ref="E130:P130" si="43">$D130*E39</f>
        <v>4942.1693565499836</v>
      </c>
      <c r="F130" s="76">
        <f t="shared" si="43"/>
        <v>5213.0005021478</v>
      </c>
      <c r="G130" s="76">
        <f t="shared" si="43"/>
        <v>5353.2331968381013</v>
      </c>
      <c r="H130" s="76">
        <f t="shared" si="43"/>
        <v>4861.7468986266294</v>
      </c>
      <c r="I130" s="76">
        <f t="shared" si="43"/>
        <v>4596.3978664000351</v>
      </c>
      <c r="J130" s="76">
        <f t="shared" si="43"/>
        <v>5286.5913386645498</v>
      </c>
      <c r="K130" s="76">
        <f t="shared" si="43"/>
        <v>6421.8341419143817</v>
      </c>
      <c r="L130" s="76">
        <f t="shared" si="43"/>
        <v>7285.0200910478061</v>
      </c>
      <c r="M130" s="76">
        <f t="shared" si="43"/>
        <v>5346.9390048324294</v>
      </c>
      <c r="N130" s="76">
        <f t="shared" si="43"/>
        <v>4876.1467853994527</v>
      </c>
      <c r="O130" s="76">
        <f t="shared" si="43"/>
        <v>3824.0124299819358</v>
      </c>
      <c r="P130" s="76">
        <f t="shared" si="43"/>
        <v>4054.8765864621896</v>
      </c>
      <c r="Q130" s="85">
        <f t="shared" si="14"/>
        <v>7285.0200910478061</v>
      </c>
    </row>
    <row r="131" spans="1:17" ht="15" thickBot="1" x14ac:dyDescent="0.25">
      <c r="A131" s="65"/>
      <c r="C131" s="66" t="s">
        <v>66</v>
      </c>
      <c r="D131" s="88"/>
      <c r="E131" s="77">
        <f t="shared" ref="E131:Q131" si="44">SUM(E101:E130)</f>
        <v>1069684.7357993247</v>
      </c>
      <c r="F131" s="77">
        <f t="shared" si="44"/>
        <v>1054521.5789606741</v>
      </c>
      <c r="G131" s="77">
        <f t="shared" si="44"/>
        <v>968267.67382182099</v>
      </c>
      <c r="H131" s="77">
        <f t="shared" si="44"/>
        <v>1247889.2596407835</v>
      </c>
      <c r="I131" s="77">
        <f t="shared" si="44"/>
        <v>1385669.0425399723</v>
      </c>
      <c r="J131" s="77">
        <f t="shared" si="44"/>
        <v>1649485.0039703571</v>
      </c>
      <c r="K131" s="77">
        <f t="shared" si="44"/>
        <v>1873823.737604978</v>
      </c>
      <c r="L131" s="77">
        <f t="shared" si="44"/>
        <v>1744294.805725886</v>
      </c>
      <c r="M131" s="77">
        <f t="shared" si="44"/>
        <v>1671164.764781836</v>
      </c>
      <c r="N131" s="77">
        <f t="shared" si="44"/>
        <v>1341777.6363200052</v>
      </c>
      <c r="O131" s="77">
        <f t="shared" si="44"/>
        <v>1065110.4503483907</v>
      </c>
      <c r="P131" s="77">
        <f t="shared" si="44"/>
        <v>1051735.7544817976</v>
      </c>
      <c r="Q131" s="86">
        <f t="shared" si="44"/>
        <v>1891516.5907688341</v>
      </c>
    </row>
    <row r="132" spans="1:17" ht="15" thickTop="1" x14ac:dyDescent="0.2">
      <c r="A132" s="65"/>
      <c r="D132" s="67"/>
    </row>
    <row r="133" spans="1:17" x14ac:dyDescent="0.2">
      <c r="A133" s="65"/>
      <c r="C133" s="66" t="s">
        <v>67</v>
      </c>
      <c r="D133" s="67"/>
      <c r="E133" s="76">
        <f t="shared" ref="E133:Q133" si="45">E110+E124+E125+E126+E127+E128</f>
        <v>56758.852256704093</v>
      </c>
      <c r="F133" s="76">
        <f t="shared" si="45"/>
        <v>58941.179566723629</v>
      </c>
      <c r="G133" s="76">
        <f t="shared" si="45"/>
        <v>66960.416158499749</v>
      </c>
      <c r="H133" s="76">
        <f t="shared" si="45"/>
        <v>62792.1580767134</v>
      </c>
      <c r="I133" s="76">
        <f t="shared" si="45"/>
        <v>71288.868864855031</v>
      </c>
      <c r="J133" s="76">
        <f t="shared" si="45"/>
        <v>76919.552808764231</v>
      </c>
      <c r="K133" s="76">
        <f t="shared" si="45"/>
        <v>84878.27786682942</v>
      </c>
      <c r="L133" s="76">
        <f t="shared" si="45"/>
        <v>81849.554628369515</v>
      </c>
      <c r="M133" s="76">
        <f t="shared" si="45"/>
        <v>75903.810991304141</v>
      </c>
      <c r="N133" s="76">
        <f t="shared" si="45"/>
        <v>64731.583947005907</v>
      </c>
      <c r="O133" s="76">
        <f t="shared" si="45"/>
        <v>62064.044350397598</v>
      </c>
      <c r="P133" s="76">
        <f t="shared" si="45"/>
        <v>60158.924234678954</v>
      </c>
      <c r="Q133" s="85">
        <f t="shared" si="45"/>
        <v>89158.748003535962</v>
      </c>
    </row>
    <row r="134" spans="1:17" ht="15" thickBot="1" x14ac:dyDescent="0.25">
      <c r="A134" s="65"/>
      <c r="C134" s="66" t="s">
        <v>68</v>
      </c>
      <c r="D134" s="67"/>
      <c r="E134" s="77">
        <f>E131-E133</f>
        <v>1012925.8835426206</v>
      </c>
      <c r="F134" s="77">
        <f t="shared" ref="F134:Q134" si="46">F131-F133</f>
        <v>995580.39939395047</v>
      </c>
      <c r="G134" s="77">
        <f t="shared" si="46"/>
        <v>901307.25766332122</v>
      </c>
      <c r="H134" s="77">
        <f t="shared" si="46"/>
        <v>1185097.1015640702</v>
      </c>
      <c r="I134" s="77">
        <f t="shared" si="46"/>
        <v>1314380.1736751173</v>
      </c>
      <c r="J134" s="77">
        <f t="shared" si="46"/>
        <v>1572565.451161593</v>
      </c>
      <c r="K134" s="77">
        <f t="shared" si="46"/>
        <v>1788945.4597381486</v>
      </c>
      <c r="L134" s="77">
        <f t="shared" si="46"/>
        <v>1662445.2510975166</v>
      </c>
      <c r="M134" s="77">
        <f t="shared" si="46"/>
        <v>1595260.9537905317</v>
      </c>
      <c r="N134" s="77">
        <f t="shared" si="46"/>
        <v>1277046.0523729993</v>
      </c>
      <c r="O134" s="77">
        <f t="shared" si="46"/>
        <v>1003046.4059979932</v>
      </c>
      <c r="P134" s="77">
        <f t="shared" si="46"/>
        <v>991576.8302471186</v>
      </c>
      <c r="Q134" s="86">
        <f t="shared" si="46"/>
        <v>1802357.8427652982</v>
      </c>
    </row>
    <row r="135" spans="1:17" ht="15" thickTop="1" x14ac:dyDescent="0.2">
      <c r="A135" s="65"/>
      <c r="D135" s="67"/>
    </row>
    <row r="136" spans="1:17" x14ac:dyDescent="0.2">
      <c r="A136" s="65" t="s">
        <v>0</v>
      </c>
      <c r="D136" s="67"/>
      <c r="K136" s="89" t="s">
        <v>353</v>
      </c>
      <c r="Q136" s="89" t="s">
        <v>353</v>
      </c>
    </row>
    <row r="137" spans="1:17" x14ac:dyDescent="0.2">
      <c r="A137" s="65" t="s">
        <v>343</v>
      </c>
      <c r="D137" s="67"/>
      <c r="K137" s="89" t="s">
        <v>354</v>
      </c>
      <c r="Q137" s="89" t="s">
        <v>354</v>
      </c>
    </row>
    <row r="138" spans="1:17" x14ac:dyDescent="0.2">
      <c r="A138" s="65" t="s">
        <v>347</v>
      </c>
      <c r="D138" s="67"/>
      <c r="K138" s="89" t="s">
        <v>378</v>
      </c>
      <c r="Q138" s="89" t="s">
        <v>378</v>
      </c>
    </row>
    <row r="139" spans="1:17" x14ac:dyDescent="0.2">
      <c r="A139" s="65"/>
      <c r="D139" s="67"/>
      <c r="K139" s="89" t="s">
        <v>379</v>
      </c>
      <c r="Q139" s="89" t="s">
        <v>379</v>
      </c>
    </row>
    <row r="140" spans="1:17" x14ac:dyDescent="0.2">
      <c r="A140" s="65"/>
      <c r="D140" s="67"/>
      <c r="K140" s="1" t="s">
        <v>328</v>
      </c>
      <c r="Q140" s="1" t="s">
        <v>329</v>
      </c>
    </row>
    <row r="141" spans="1:17" x14ac:dyDescent="0.2">
      <c r="A141" s="65"/>
      <c r="D141" s="67"/>
    </row>
    <row r="142" spans="1:17" x14ac:dyDescent="0.2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122</v>
      </c>
    </row>
    <row r="143" spans="1:17" x14ac:dyDescent="0.2">
      <c r="A143" s="70" t="s">
        <v>2</v>
      </c>
      <c r="B143" s="71" t="s">
        <v>69</v>
      </c>
      <c r="C143" s="71" t="s">
        <v>120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2">
      <c r="A144" s="65"/>
      <c r="D144" s="67"/>
    </row>
    <row r="145" spans="1:17" x14ac:dyDescent="0.2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60" si="47">$D145*E54</f>
        <v>130350.00143988269</v>
      </c>
      <c r="F145" s="76">
        <f t="shared" si="47"/>
        <v>132017.99723012472</v>
      </c>
      <c r="G145" s="76">
        <f t="shared" si="47"/>
        <v>121604.46485316657</v>
      </c>
      <c r="H145" s="76">
        <f t="shared" si="47"/>
        <v>151313.70155818391</v>
      </c>
      <c r="I145" s="76">
        <f t="shared" si="47"/>
        <v>190951.15341790832</v>
      </c>
      <c r="J145" s="76">
        <f t="shared" si="47"/>
        <v>229219.15408038354</v>
      </c>
      <c r="K145" s="76">
        <f t="shared" si="47"/>
        <v>281502.4859402572</v>
      </c>
      <c r="L145" s="76">
        <f t="shared" si="47"/>
        <v>233283.84512012423</v>
      </c>
      <c r="M145" s="76">
        <f t="shared" si="47"/>
        <v>223651.79284665186</v>
      </c>
      <c r="N145" s="76">
        <f t="shared" si="47"/>
        <v>148890.85897124867</v>
      </c>
      <c r="O145" s="76">
        <f t="shared" si="47"/>
        <v>105806.59569770857</v>
      </c>
      <c r="P145" s="76">
        <f t="shared" si="47"/>
        <v>132526.51799127465</v>
      </c>
      <c r="Q145" s="85">
        <f t="shared" ref="Q145:Q163" si="48">MAX(E145:P145)</f>
        <v>281502.4859402572</v>
      </c>
    </row>
    <row r="146" spans="1:17" x14ac:dyDescent="0.2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si="47"/>
        <v>31107.906696969214</v>
      </c>
      <c r="F146" s="76">
        <f t="shared" si="47"/>
        <v>32747.454392549567</v>
      </c>
      <c r="G146" s="76">
        <f t="shared" si="47"/>
        <v>29741.433276775257</v>
      </c>
      <c r="H146" s="76">
        <f t="shared" si="47"/>
        <v>32009.094483989651</v>
      </c>
      <c r="I146" s="76">
        <f t="shared" si="47"/>
        <v>38512.881976220924</v>
      </c>
      <c r="J146" s="76">
        <f t="shared" si="47"/>
        <v>48136.691763220108</v>
      </c>
      <c r="K146" s="76">
        <f t="shared" si="47"/>
        <v>52222.153765078328</v>
      </c>
      <c r="L146" s="76">
        <f t="shared" si="47"/>
        <v>48787.653550228766</v>
      </c>
      <c r="M146" s="76">
        <f t="shared" si="47"/>
        <v>45793.231676687712</v>
      </c>
      <c r="N146" s="76">
        <f t="shared" si="47"/>
        <v>42192.240309862937</v>
      </c>
      <c r="O146" s="76">
        <f t="shared" si="47"/>
        <v>31047.574705666408</v>
      </c>
      <c r="P146" s="76">
        <f t="shared" si="47"/>
        <v>29115.418422091079</v>
      </c>
      <c r="Q146" s="85">
        <f t="shared" si="48"/>
        <v>52222.153765078328</v>
      </c>
    </row>
    <row r="147" spans="1:17" x14ac:dyDescent="0.2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si="47"/>
        <v>40100.959033321677</v>
      </c>
      <c r="F147" s="76">
        <f t="shared" si="47"/>
        <v>40186.000266962656</v>
      </c>
      <c r="G147" s="76">
        <f t="shared" si="47"/>
        <v>40334.730446280817</v>
      </c>
      <c r="H147" s="76">
        <f t="shared" si="47"/>
        <v>44422.329794917576</v>
      </c>
      <c r="I147" s="76">
        <f t="shared" si="47"/>
        <v>50541.225306280627</v>
      </c>
      <c r="J147" s="76">
        <f t="shared" si="47"/>
        <v>55396.591111770467</v>
      </c>
      <c r="K147" s="76">
        <f t="shared" si="47"/>
        <v>60125.972734973162</v>
      </c>
      <c r="L147" s="76">
        <f t="shared" si="47"/>
        <v>59223.483243094488</v>
      </c>
      <c r="M147" s="76">
        <f t="shared" si="47"/>
        <v>57538.807029106407</v>
      </c>
      <c r="N147" s="76">
        <f t="shared" si="47"/>
        <v>49284.357063883275</v>
      </c>
      <c r="O147" s="76">
        <f t="shared" si="47"/>
        <v>39532.284700301614</v>
      </c>
      <c r="P147" s="76">
        <f t="shared" si="47"/>
        <v>36108.116678194398</v>
      </c>
      <c r="Q147" s="85">
        <f t="shared" si="48"/>
        <v>60125.972734973162</v>
      </c>
    </row>
    <row r="148" spans="1:17" x14ac:dyDescent="0.2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si="47"/>
        <v>4107.2911226265351</v>
      </c>
      <c r="F148" s="76">
        <f t="shared" si="47"/>
        <v>4725.9145872942672</v>
      </c>
      <c r="G148" s="76">
        <f t="shared" si="47"/>
        <v>4205.7426884699362</v>
      </c>
      <c r="H148" s="76">
        <f t="shared" si="47"/>
        <v>3431.1044672548483</v>
      </c>
      <c r="I148" s="76">
        <f t="shared" si="47"/>
        <v>3535.7796481075561</v>
      </c>
      <c r="J148" s="76">
        <f t="shared" si="47"/>
        <v>3380.7589896950331</v>
      </c>
      <c r="K148" s="76">
        <f t="shared" si="47"/>
        <v>3556.6353867206299</v>
      </c>
      <c r="L148" s="76">
        <f t="shared" si="47"/>
        <v>3642.5644235774207</v>
      </c>
      <c r="M148" s="76">
        <f t="shared" si="47"/>
        <v>3432.3875317612265</v>
      </c>
      <c r="N148" s="76">
        <f t="shared" si="47"/>
        <v>3615.6579652691366</v>
      </c>
      <c r="O148" s="76">
        <f t="shared" si="47"/>
        <v>3435.0944950122348</v>
      </c>
      <c r="P148" s="76">
        <f t="shared" si="47"/>
        <v>3613.0246347902807</v>
      </c>
      <c r="Q148" s="85">
        <f t="shared" si="48"/>
        <v>4725.9145872942672</v>
      </c>
    </row>
    <row r="149" spans="1:17" x14ac:dyDescent="0.2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si="47"/>
        <v>3284.167636365712</v>
      </c>
      <c r="F149" s="76">
        <f t="shared" si="47"/>
        <v>4487.2858048265362</v>
      </c>
      <c r="G149" s="76">
        <f t="shared" si="47"/>
        <v>8219.8659939450154</v>
      </c>
      <c r="H149" s="76">
        <f t="shared" si="47"/>
        <v>10659.619873559537</v>
      </c>
      <c r="I149" s="76">
        <f t="shared" si="47"/>
        <v>13099.502640279836</v>
      </c>
      <c r="J149" s="76">
        <f t="shared" si="47"/>
        <v>9639.6478078771761</v>
      </c>
      <c r="K149" s="76">
        <f t="shared" si="47"/>
        <v>11075.706874403233</v>
      </c>
      <c r="L149" s="76">
        <f t="shared" si="47"/>
        <v>12519.961382486688</v>
      </c>
      <c r="M149" s="76">
        <f t="shared" si="47"/>
        <v>15859.538229445749</v>
      </c>
      <c r="N149" s="76">
        <f t="shared" si="47"/>
        <v>12786.949089977948</v>
      </c>
      <c r="O149" s="76">
        <f t="shared" si="47"/>
        <v>7768.8486557965043</v>
      </c>
      <c r="P149" s="76">
        <f t="shared" si="47"/>
        <v>5815.9196651578059</v>
      </c>
      <c r="Q149" s="85">
        <f t="shared" si="48"/>
        <v>15859.538229445749</v>
      </c>
    </row>
    <row r="150" spans="1:17" x14ac:dyDescent="0.2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si="47"/>
        <v>12778.260162833081</v>
      </c>
      <c r="F150" s="76">
        <f t="shared" si="47"/>
        <v>13039.329481646118</v>
      </c>
      <c r="G150" s="76">
        <f t="shared" si="47"/>
        <v>10913.286086574966</v>
      </c>
      <c r="H150" s="76">
        <f t="shared" si="47"/>
        <v>8307.7057612453827</v>
      </c>
      <c r="I150" s="76">
        <f t="shared" si="47"/>
        <v>10351.789343831892</v>
      </c>
      <c r="J150" s="76">
        <f t="shared" si="47"/>
        <v>13047.660074646468</v>
      </c>
      <c r="K150" s="76">
        <f t="shared" si="47"/>
        <v>16644.5309956766</v>
      </c>
      <c r="L150" s="76">
        <f t="shared" si="47"/>
        <v>17390.997437679289</v>
      </c>
      <c r="M150" s="76">
        <f t="shared" si="47"/>
        <v>15216.674624029398</v>
      </c>
      <c r="N150" s="76">
        <f t="shared" si="47"/>
        <v>11338.470619602571</v>
      </c>
      <c r="O150" s="76">
        <f t="shared" si="47"/>
        <v>8183.1835413941353</v>
      </c>
      <c r="P150" s="76">
        <f t="shared" si="47"/>
        <v>8907.7241173664333</v>
      </c>
      <c r="Q150" s="85">
        <f t="shared" si="48"/>
        <v>17390.997437679289</v>
      </c>
    </row>
    <row r="151" spans="1:17" x14ac:dyDescent="0.2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si="47"/>
        <v>5158.4214380603617</v>
      </c>
      <c r="F151" s="76">
        <f t="shared" si="47"/>
        <v>5280.0823094987527</v>
      </c>
      <c r="G151" s="76">
        <f t="shared" si="47"/>
        <v>5159.9118657013851</v>
      </c>
      <c r="H151" s="76">
        <f t="shared" si="47"/>
        <v>5824.5280997969294</v>
      </c>
      <c r="I151" s="76">
        <f t="shared" si="47"/>
        <v>6075.3983559362696</v>
      </c>
      <c r="J151" s="76">
        <f t="shared" si="47"/>
        <v>6776.2758049265094</v>
      </c>
      <c r="K151" s="76">
        <f t="shared" si="47"/>
        <v>6889.3486341811513</v>
      </c>
      <c r="L151" s="76">
        <f t="shared" si="47"/>
        <v>6488.5828626045395</v>
      </c>
      <c r="M151" s="76">
        <f t="shared" si="47"/>
        <v>6897.347080435884</v>
      </c>
      <c r="N151" s="76">
        <f t="shared" si="47"/>
        <v>6594.297383408737</v>
      </c>
      <c r="O151" s="76">
        <f t="shared" si="47"/>
        <v>5073.9886105326632</v>
      </c>
      <c r="P151" s="76">
        <f t="shared" si="47"/>
        <v>5174.591830888171</v>
      </c>
      <c r="Q151" s="85">
        <f t="shared" si="48"/>
        <v>6897.347080435884</v>
      </c>
    </row>
    <row r="152" spans="1:17" x14ac:dyDescent="0.2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si="47"/>
        <v>918.12963242950445</v>
      </c>
      <c r="F152" s="76">
        <f t="shared" si="47"/>
        <v>842.38394172668461</v>
      </c>
      <c r="G152" s="76">
        <f t="shared" si="47"/>
        <v>911.24364875488288</v>
      </c>
      <c r="H152" s="76">
        <f t="shared" si="47"/>
        <v>736.79902086334232</v>
      </c>
      <c r="I152" s="76">
        <f t="shared" si="47"/>
        <v>727.61774172668459</v>
      </c>
      <c r="J152" s="76">
        <f t="shared" si="47"/>
        <v>821.72600691757214</v>
      </c>
      <c r="K152" s="76">
        <f t="shared" si="47"/>
        <v>840.08861383514409</v>
      </c>
      <c r="L152" s="76">
        <f t="shared" si="47"/>
        <v>934.196911455536</v>
      </c>
      <c r="M152" s="76">
        <f t="shared" si="47"/>
        <v>844.67926860480316</v>
      </c>
      <c r="N152" s="76">
        <f t="shared" si="47"/>
        <v>639.24777814973004</v>
      </c>
      <c r="O152" s="76">
        <f t="shared" si="47"/>
        <v>790.73916145553596</v>
      </c>
      <c r="P152" s="76">
        <f t="shared" si="47"/>
        <v>825.1690149696351</v>
      </c>
      <c r="Q152" s="85">
        <f t="shared" si="48"/>
        <v>934.196911455536</v>
      </c>
    </row>
    <row r="153" spans="1:17" x14ac:dyDescent="0.2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si="47"/>
        <v>11546.977960164621</v>
      </c>
      <c r="F153" s="76">
        <f t="shared" si="47"/>
        <v>11603.818125941201</v>
      </c>
      <c r="G153" s="76">
        <f t="shared" si="47"/>
        <v>11197.46407621415</v>
      </c>
      <c r="H153" s="76">
        <f t="shared" si="47"/>
        <v>9466.4662769740862</v>
      </c>
      <c r="I153" s="76">
        <f t="shared" si="47"/>
        <v>10205.142104926848</v>
      </c>
      <c r="J153" s="76">
        <f t="shared" si="47"/>
        <v>12046.487703233406</v>
      </c>
      <c r="K153" s="76">
        <f t="shared" si="47"/>
        <v>13117.837701894678</v>
      </c>
      <c r="L153" s="76">
        <f t="shared" si="47"/>
        <v>12775.542656504806</v>
      </c>
      <c r="M153" s="76">
        <f t="shared" si="47"/>
        <v>12570.124612024172</v>
      </c>
      <c r="N153" s="76">
        <f t="shared" si="47"/>
        <v>12376.674344001711</v>
      </c>
      <c r="O153" s="76">
        <f t="shared" si="47"/>
        <v>11368.726733591004</v>
      </c>
      <c r="P153" s="76">
        <f t="shared" si="47"/>
        <v>10677.611341876394</v>
      </c>
      <c r="Q153" s="85">
        <f t="shared" si="48"/>
        <v>13117.837701894678</v>
      </c>
    </row>
    <row r="154" spans="1:17" x14ac:dyDescent="0.2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si="47"/>
        <v>13271.786964244078</v>
      </c>
      <c r="F154" s="76">
        <f t="shared" si="47"/>
        <v>13556.672652919771</v>
      </c>
      <c r="G154" s="76">
        <f t="shared" si="47"/>
        <v>12216.830556081391</v>
      </c>
      <c r="H154" s="76">
        <f t="shared" si="47"/>
        <v>10931.268379967498</v>
      </c>
      <c r="I154" s="76">
        <f t="shared" si="47"/>
        <v>11804.957835681153</v>
      </c>
      <c r="J154" s="76">
        <f t="shared" si="47"/>
        <v>12380.850541423035</v>
      </c>
      <c r="K154" s="76">
        <f t="shared" si="47"/>
        <v>13003.945914997865</v>
      </c>
      <c r="L154" s="76">
        <f t="shared" si="47"/>
        <v>13032.977585639956</v>
      </c>
      <c r="M154" s="76">
        <f t="shared" si="47"/>
        <v>12121.372639776613</v>
      </c>
      <c r="N154" s="76">
        <f t="shared" si="47"/>
        <v>12061.492030139922</v>
      </c>
      <c r="O154" s="76">
        <f t="shared" si="47"/>
        <v>12209.923039215852</v>
      </c>
      <c r="P154" s="76">
        <f t="shared" si="47"/>
        <v>13163.693913081361</v>
      </c>
      <c r="Q154" s="85">
        <f t="shared" si="48"/>
        <v>13556.672652919771</v>
      </c>
    </row>
    <row r="155" spans="1:17" x14ac:dyDescent="0.2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si="47"/>
        <v>9183.9503877964762</v>
      </c>
      <c r="F155" s="76">
        <f t="shared" si="47"/>
        <v>9505.7413807468402</v>
      </c>
      <c r="G155" s="76">
        <f t="shared" si="47"/>
        <v>7679.5351107756042</v>
      </c>
      <c r="H155" s="76">
        <f t="shared" si="47"/>
        <v>6711.2531907591247</v>
      </c>
      <c r="I155" s="76">
        <f t="shared" si="47"/>
        <v>8644.8466616947153</v>
      </c>
      <c r="J155" s="76">
        <f t="shared" si="47"/>
        <v>9864.411138883992</v>
      </c>
      <c r="K155" s="76">
        <f t="shared" si="47"/>
        <v>10773.350036215741</v>
      </c>
      <c r="L155" s="76">
        <f t="shared" si="47"/>
        <v>9640.6584519011067</v>
      </c>
      <c r="M155" s="76">
        <f t="shared" si="47"/>
        <v>9173.8523945258112</v>
      </c>
      <c r="N155" s="76">
        <f t="shared" si="47"/>
        <v>8724.0102759355541</v>
      </c>
      <c r="O155" s="76">
        <f t="shared" si="47"/>
        <v>6611.0455810217281</v>
      </c>
      <c r="P155" s="76">
        <f t="shared" si="47"/>
        <v>9376.5051537258896</v>
      </c>
      <c r="Q155" s="85">
        <f t="shared" si="48"/>
        <v>10773.350036215741</v>
      </c>
    </row>
    <row r="156" spans="1:17" x14ac:dyDescent="0.2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si="47"/>
        <v>1954.0209599999998</v>
      </c>
      <c r="F156" s="76">
        <f t="shared" si="47"/>
        <v>2138.36256</v>
      </c>
      <c r="G156" s="76">
        <f t="shared" si="47"/>
        <v>1573.0483199999999</v>
      </c>
      <c r="H156" s="76">
        <f t="shared" si="47"/>
        <v>2138.36256</v>
      </c>
      <c r="I156" s="76">
        <f t="shared" si="47"/>
        <v>2310.4147199999998</v>
      </c>
      <c r="J156" s="76">
        <f t="shared" si="47"/>
        <v>2076.91536</v>
      </c>
      <c r="K156" s="76">
        <f t="shared" si="47"/>
        <v>2076.91536</v>
      </c>
      <c r="L156" s="76">
        <f t="shared" si="47"/>
        <v>2519.3352</v>
      </c>
      <c r="M156" s="76">
        <f t="shared" si="47"/>
        <v>1966.3103999999998</v>
      </c>
      <c r="N156" s="76">
        <f t="shared" si="47"/>
        <v>2396.4407999999999</v>
      </c>
      <c r="O156" s="76">
        <f t="shared" si="47"/>
        <v>1659.0744</v>
      </c>
      <c r="P156" s="76">
        <f t="shared" si="47"/>
        <v>2126.07312</v>
      </c>
      <c r="Q156" s="85">
        <f t="shared" si="48"/>
        <v>2519.3352</v>
      </c>
    </row>
    <row r="157" spans="1:17" x14ac:dyDescent="0.2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si="47"/>
        <v>8664.8879225732417</v>
      </c>
      <c r="F157" s="76">
        <f t="shared" si="47"/>
        <v>8813.0761613476552</v>
      </c>
      <c r="G157" s="76">
        <f t="shared" si="47"/>
        <v>8573.55297832611</v>
      </c>
      <c r="H157" s="76">
        <f t="shared" si="47"/>
        <v>9612.5198351757808</v>
      </c>
      <c r="I157" s="76">
        <f t="shared" si="47"/>
        <v>11403.946243359374</v>
      </c>
      <c r="J157" s="76">
        <f t="shared" si="47"/>
        <v>12460.482560163367</v>
      </c>
      <c r="K157" s="76">
        <f t="shared" si="47"/>
        <v>13607.774052639443</v>
      </c>
      <c r="L157" s="76">
        <f t="shared" si="47"/>
        <v>12186.601104871334</v>
      </c>
      <c r="M157" s="76">
        <f t="shared" si="47"/>
        <v>11549.626654880871</v>
      </c>
      <c r="N157" s="76">
        <f t="shared" si="47"/>
        <v>10478.795839999999</v>
      </c>
      <c r="O157" s="76">
        <f t="shared" si="47"/>
        <v>9616.6250662011716</v>
      </c>
      <c r="P157" s="76">
        <f t="shared" si="47"/>
        <v>8121.8330407861322</v>
      </c>
      <c r="Q157" s="85">
        <f t="shared" si="48"/>
        <v>13607.774052639443</v>
      </c>
    </row>
    <row r="158" spans="1:17" x14ac:dyDescent="0.2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si="47"/>
        <v>452.21470164000004</v>
      </c>
      <c r="F158" s="76">
        <f t="shared" si="47"/>
        <v>452.21470163999999</v>
      </c>
      <c r="G158" s="76">
        <f t="shared" si="47"/>
        <v>452.21470164000004</v>
      </c>
      <c r="H158" s="76">
        <f t="shared" si="47"/>
        <v>452.21470163999993</v>
      </c>
      <c r="I158" s="76">
        <f t="shared" si="47"/>
        <v>452.21470164000004</v>
      </c>
      <c r="J158" s="76">
        <f t="shared" si="47"/>
        <v>452.21470163999993</v>
      </c>
      <c r="K158" s="76">
        <f t="shared" si="47"/>
        <v>452.21470164000004</v>
      </c>
      <c r="L158" s="76">
        <f t="shared" si="47"/>
        <v>452.21470164000004</v>
      </c>
      <c r="M158" s="76">
        <f t="shared" si="47"/>
        <v>452.21470163999993</v>
      </c>
      <c r="N158" s="76">
        <f t="shared" si="47"/>
        <v>452.21470164000004</v>
      </c>
      <c r="O158" s="76">
        <f t="shared" si="47"/>
        <v>452.21470163999993</v>
      </c>
      <c r="P158" s="76">
        <f t="shared" si="47"/>
        <v>452.21470164000004</v>
      </c>
      <c r="Q158" s="85">
        <f t="shared" si="48"/>
        <v>452.21470164000004</v>
      </c>
    </row>
    <row r="159" spans="1:17" x14ac:dyDescent="0.2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si="47"/>
        <v>1301.9521018212779</v>
      </c>
      <c r="F159" s="76">
        <f t="shared" si="47"/>
        <v>1303.8117726747739</v>
      </c>
      <c r="G159" s="76">
        <f t="shared" si="47"/>
        <v>1296.8444231912842</v>
      </c>
      <c r="H159" s="76">
        <f t="shared" si="47"/>
        <v>1305.0848006329677</v>
      </c>
      <c r="I159" s="76">
        <f t="shared" si="47"/>
        <v>1301.6283056857892</v>
      </c>
      <c r="J159" s="76">
        <f t="shared" si="47"/>
        <v>1296.629135269588</v>
      </c>
      <c r="K159" s="76">
        <f t="shared" si="47"/>
        <v>1295.9285994948389</v>
      </c>
      <c r="L159" s="76">
        <f t="shared" si="47"/>
        <v>1300.5252401652654</v>
      </c>
      <c r="M159" s="76">
        <f t="shared" si="47"/>
        <v>1298.6058421872203</v>
      </c>
      <c r="N159" s="76">
        <f t="shared" si="47"/>
        <v>1306.2843663412471</v>
      </c>
      <c r="O159" s="76">
        <f t="shared" si="47"/>
        <v>1307.4663821022477</v>
      </c>
      <c r="P159" s="76">
        <f t="shared" si="47"/>
        <v>1302.1566626267613</v>
      </c>
      <c r="Q159" s="85">
        <f t="shared" si="48"/>
        <v>1307.4663821022477</v>
      </c>
    </row>
    <row r="160" spans="1:17" x14ac:dyDescent="0.2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si="47"/>
        <v>4549.7966812319555</v>
      </c>
      <c r="F160" s="76">
        <f t="shared" si="47"/>
        <v>2171.5963063864688</v>
      </c>
      <c r="G160" s="76">
        <f t="shared" si="47"/>
        <v>836.90392762052898</v>
      </c>
      <c r="H160" s="76">
        <f t="shared" si="47"/>
        <v>286.06980180933391</v>
      </c>
      <c r="I160" s="76">
        <f t="shared" si="47"/>
        <v>626.50613021122217</v>
      </c>
      <c r="J160" s="76">
        <f t="shared" si="47"/>
        <v>1439.3456459376205</v>
      </c>
      <c r="K160" s="76">
        <f t="shared" si="47"/>
        <v>3061.5784224554882</v>
      </c>
      <c r="L160" s="76">
        <f t="shared" si="47"/>
        <v>3699.9074633057171</v>
      </c>
      <c r="M160" s="76">
        <f t="shared" si="47"/>
        <v>1702.339217270337</v>
      </c>
      <c r="N160" s="76">
        <f t="shared" si="47"/>
        <v>1683.1302439437623</v>
      </c>
      <c r="O160" s="76">
        <f t="shared" si="47"/>
        <v>3037.3245009139009</v>
      </c>
      <c r="P160" s="76">
        <f t="shared" si="47"/>
        <v>5217.713117595009</v>
      </c>
      <c r="Q160" s="85">
        <f t="shared" si="48"/>
        <v>5217.713117595009</v>
      </c>
    </row>
    <row r="161" spans="1:17" x14ac:dyDescent="0.2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3" si="49">$D161*E70</f>
        <v>1249.8817697175</v>
      </c>
      <c r="F161" s="76">
        <f t="shared" si="49"/>
        <v>1488.3218062214269</v>
      </c>
      <c r="G161" s="76">
        <f t="shared" si="49"/>
        <v>1523.6379976576566</v>
      </c>
      <c r="H161" s="76">
        <f t="shared" si="49"/>
        <v>164.37074567533986</v>
      </c>
      <c r="I161" s="76">
        <f t="shared" si="49"/>
        <v>197.28857999856865</v>
      </c>
      <c r="J161" s="76">
        <f t="shared" si="49"/>
        <v>115.62128256442213</v>
      </c>
      <c r="K161" s="76">
        <f t="shared" si="49"/>
        <v>189.65360828455701</v>
      </c>
      <c r="L161" s="76">
        <f t="shared" si="49"/>
        <v>212.1704150541878</v>
      </c>
      <c r="M161" s="76">
        <f t="shared" si="49"/>
        <v>199.87604039905716</v>
      </c>
      <c r="N161" s="76">
        <f t="shared" si="49"/>
        <v>233.84623644423681</v>
      </c>
      <c r="O161" s="76">
        <f t="shared" si="49"/>
        <v>278.51696330470065</v>
      </c>
      <c r="P161" s="76">
        <f t="shared" si="49"/>
        <v>109.60568567913883</v>
      </c>
      <c r="Q161" s="85">
        <f t="shared" si="48"/>
        <v>1523.6379976576566</v>
      </c>
    </row>
    <row r="162" spans="1:17" x14ac:dyDescent="0.2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si="49"/>
        <v>6650.1277401638035</v>
      </c>
      <c r="F162" s="76">
        <f t="shared" si="49"/>
        <v>5404.2259155761712</v>
      </c>
      <c r="G162" s="76">
        <f t="shared" si="49"/>
        <v>7685.3190139881144</v>
      </c>
      <c r="H162" s="76">
        <f t="shared" si="49"/>
        <v>7156.3233117855088</v>
      </c>
      <c r="I162" s="76">
        <f t="shared" si="49"/>
        <v>5234.3717488906868</v>
      </c>
      <c r="J162" s="76">
        <f t="shared" si="49"/>
        <v>6490.2200348785409</v>
      </c>
      <c r="K162" s="76">
        <f t="shared" si="49"/>
        <v>7339.9874775215158</v>
      </c>
      <c r="L162" s="76">
        <f t="shared" si="49"/>
        <v>9457.6155891300205</v>
      </c>
      <c r="M162" s="76">
        <f t="shared" si="49"/>
        <v>6379.279470545579</v>
      </c>
      <c r="N162" s="76">
        <f t="shared" si="49"/>
        <v>9626.8570489742306</v>
      </c>
      <c r="O162" s="76">
        <f t="shared" si="49"/>
        <v>5242.4053721889495</v>
      </c>
      <c r="P162" s="76">
        <f t="shared" si="49"/>
        <v>7113.1710890514369</v>
      </c>
      <c r="Q162" s="85">
        <f t="shared" si="48"/>
        <v>9626.8570489742306</v>
      </c>
    </row>
    <row r="163" spans="1:17" x14ac:dyDescent="0.2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si="49"/>
        <v>1376.6092527527619</v>
      </c>
      <c r="F163" s="76">
        <f t="shared" si="49"/>
        <v>1225.4295126041984</v>
      </c>
      <c r="G163" s="76">
        <f t="shared" si="49"/>
        <v>1282.3241189690973</v>
      </c>
      <c r="H163" s="76">
        <f t="shared" si="49"/>
        <v>1047.912058950033</v>
      </c>
      <c r="I163" s="76">
        <f t="shared" si="49"/>
        <v>1285.6159487087536</v>
      </c>
      <c r="J163" s="76">
        <f t="shared" si="49"/>
        <v>1558.5569568798255</v>
      </c>
      <c r="K163" s="76">
        <f t="shared" si="49"/>
        <v>1634.1310155765343</v>
      </c>
      <c r="L163" s="76">
        <f t="shared" si="49"/>
        <v>1513.4930282192233</v>
      </c>
      <c r="M163" s="76">
        <f t="shared" si="49"/>
        <v>1635.8537730705741</v>
      </c>
      <c r="N163" s="76">
        <f t="shared" si="49"/>
        <v>1449.0343795662307</v>
      </c>
      <c r="O163" s="76">
        <f t="shared" si="49"/>
        <v>1317.5308408884812</v>
      </c>
      <c r="P163" s="76">
        <f t="shared" si="49"/>
        <v>1275.1073810648725</v>
      </c>
      <c r="Q163" s="85">
        <f t="shared" si="48"/>
        <v>1635.8537730705741</v>
      </c>
    </row>
    <row r="164" spans="1:17" ht="15" thickBot="1" x14ac:dyDescent="0.25">
      <c r="A164" s="65"/>
      <c r="C164" s="66" t="s">
        <v>97</v>
      </c>
      <c r="D164" s="67"/>
      <c r="E164" s="77">
        <f t="shared" ref="E164:Q164" si="50">SUM(E145:E163)</f>
        <v>288007.34360459453</v>
      </c>
      <c r="F164" s="77">
        <f t="shared" si="50"/>
        <v>290989.71891068784</v>
      </c>
      <c r="G164" s="77">
        <f t="shared" si="50"/>
        <v>275408.35408413276</v>
      </c>
      <c r="H164" s="77">
        <f t="shared" si="50"/>
        <v>305976.72872318083</v>
      </c>
      <c r="I164" s="77">
        <f t="shared" si="50"/>
        <v>367262.28141108918</v>
      </c>
      <c r="J164" s="77">
        <f t="shared" si="50"/>
        <v>426600.24070031074</v>
      </c>
      <c r="K164" s="77">
        <f t="shared" si="50"/>
        <v>499410.23983584612</v>
      </c>
      <c r="L164" s="77">
        <f t="shared" si="50"/>
        <v>449062.32636768237</v>
      </c>
      <c r="M164" s="77">
        <f t="shared" si="50"/>
        <v>428283.91403304337</v>
      </c>
      <c r="N164" s="77">
        <f t="shared" si="50"/>
        <v>336130.85944838991</v>
      </c>
      <c r="O164" s="77">
        <f t="shared" si="50"/>
        <v>254739.16314893568</v>
      </c>
      <c r="P164" s="77">
        <f t="shared" si="50"/>
        <v>281022.16756185942</v>
      </c>
      <c r="Q164" s="86">
        <f t="shared" si="50"/>
        <v>512997.31935132877</v>
      </c>
    </row>
    <row r="165" spans="1:17" ht="15" thickTop="1" x14ac:dyDescent="0.2">
      <c r="A165" s="65"/>
      <c r="D165" s="67"/>
    </row>
    <row r="166" spans="1:17" x14ac:dyDescent="0.2">
      <c r="A166" s="65"/>
      <c r="C166" s="66" t="s">
        <v>98</v>
      </c>
      <c r="D166" s="67"/>
      <c r="E166" s="76">
        <f t="shared" ref="E166:Q166" si="51">E163</f>
        <v>1376.6092527527619</v>
      </c>
      <c r="F166" s="76">
        <f t="shared" si="51"/>
        <v>1225.4295126041984</v>
      </c>
      <c r="G166" s="76">
        <f t="shared" si="51"/>
        <v>1282.3241189690973</v>
      </c>
      <c r="H166" s="76">
        <f t="shared" si="51"/>
        <v>1047.912058950033</v>
      </c>
      <c r="I166" s="76">
        <f t="shared" si="51"/>
        <v>1285.6159487087536</v>
      </c>
      <c r="J166" s="76">
        <f t="shared" si="51"/>
        <v>1558.5569568798255</v>
      </c>
      <c r="K166" s="76">
        <f t="shared" si="51"/>
        <v>1634.1310155765343</v>
      </c>
      <c r="L166" s="76">
        <f t="shared" si="51"/>
        <v>1513.4930282192233</v>
      </c>
      <c r="M166" s="76">
        <f t="shared" si="51"/>
        <v>1635.8537730705741</v>
      </c>
      <c r="N166" s="76">
        <f t="shared" si="51"/>
        <v>1449.0343795662307</v>
      </c>
      <c r="O166" s="76">
        <f t="shared" si="51"/>
        <v>1317.5308408884812</v>
      </c>
      <c r="P166" s="76">
        <f t="shared" si="51"/>
        <v>1275.1073810648725</v>
      </c>
      <c r="Q166" s="85">
        <f t="shared" si="51"/>
        <v>1635.8537730705741</v>
      </c>
    </row>
    <row r="167" spans="1:17" ht="15" thickBot="1" x14ac:dyDescent="0.25">
      <c r="A167" s="65"/>
      <c r="C167" s="66" t="s">
        <v>99</v>
      </c>
      <c r="D167" s="67"/>
      <c r="E167" s="77">
        <f>E164-E166</f>
        <v>286630.73435184179</v>
      </c>
      <c r="F167" s="77">
        <f t="shared" ref="F167:Q167" si="52">F164-F166</f>
        <v>289764.28939808364</v>
      </c>
      <c r="G167" s="77">
        <f t="shared" si="52"/>
        <v>274126.02996516367</v>
      </c>
      <c r="H167" s="77">
        <f t="shared" si="52"/>
        <v>304928.81666423078</v>
      </c>
      <c r="I167" s="77">
        <f t="shared" si="52"/>
        <v>365976.66546238045</v>
      </c>
      <c r="J167" s="77">
        <f t="shared" si="52"/>
        <v>425041.68374343088</v>
      </c>
      <c r="K167" s="77">
        <f t="shared" si="52"/>
        <v>497776.10882026958</v>
      </c>
      <c r="L167" s="77">
        <f t="shared" si="52"/>
        <v>447548.83333946316</v>
      </c>
      <c r="M167" s="77">
        <f t="shared" si="52"/>
        <v>426648.06025997282</v>
      </c>
      <c r="N167" s="77">
        <f t="shared" si="52"/>
        <v>334681.8250688237</v>
      </c>
      <c r="O167" s="77">
        <f t="shared" si="52"/>
        <v>253421.63230804721</v>
      </c>
      <c r="P167" s="77">
        <f t="shared" si="52"/>
        <v>279747.06018079456</v>
      </c>
      <c r="Q167" s="86">
        <f t="shared" si="52"/>
        <v>511361.46557825821</v>
      </c>
    </row>
    <row r="168" spans="1:17" ht="15" thickTop="1" x14ac:dyDescent="0.2">
      <c r="A168" s="65"/>
      <c r="D168" s="67"/>
    </row>
    <row r="169" spans="1:17" x14ac:dyDescent="0.2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122</v>
      </c>
    </row>
    <row r="170" spans="1:17" x14ac:dyDescent="0.2">
      <c r="A170" s="70" t="s">
        <v>2</v>
      </c>
      <c r="B170" s="71" t="s">
        <v>69</v>
      </c>
      <c r="C170" s="71" t="s">
        <v>121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2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2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3" si="53">$D172*E81</f>
        <v>2719.8234794072459</v>
      </c>
      <c r="F172" s="76">
        <f t="shared" si="53"/>
        <v>4562.6424884141206</v>
      </c>
      <c r="G172" s="76">
        <f t="shared" si="53"/>
        <v>3208.2814964752101</v>
      </c>
      <c r="H172" s="76">
        <f t="shared" si="53"/>
        <v>3696.7395151872684</v>
      </c>
      <c r="I172" s="76">
        <f t="shared" si="53"/>
        <v>4817.9730074574991</v>
      </c>
      <c r="J172" s="76">
        <f t="shared" si="53"/>
        <v>5417.4439633441925</v>
      </c>
      <c r="K172" s="76">
        <f t="shared" si="53"/>
        <v>5217.6207318127672</v>
      </c>
      <c r="L172" s="76">
        <f t="shared" si="53"/>
        <v>5428.5454954983534</v>
      </c>
      <c r="M172" s="76">
        <f t="shared" si="53"/>
        <v>4928.9861915654164</v>
      </c>
      <c r="N172" s="76">
        <f t="shared" si="53"/>
        <v>2231.3653354871772</v>
      </c>
      <c r="O172" s="76">
        <f t="shared" si="53"/>
        <v>1454.2728823923267</v>
      </c>
      <c r="P172" s="76">
        <f t="shared" si="53"/>
        <v>2342.3785328783597</v>
      </c>
      <c r="Q172" s="85">
        <f t="shared" ref="Q172:Q173" si="54">MAX(E172:P172)</f>
        <v>5428.5454954983534</v>
      </c>
    </row>
    <row r="173" spans="1:17" x14ac:dyDescent="0.2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si="53"/>
        <v>4780.5921599999983</v>
      </c>
      <c r="F173" s="76">
        <f t="shared" si="53"/>
        <v>5776.0367999999989</v>
      </c>
      <c r="G173" s="76">
        <f t="shared" si="53"/>
        <v>5825.1945599999999</v>
      </c>
      <c r="H173" s="76">
        <f t="shared" si="53"/>
        <v>6193.8777599999994</v>
      </c>
      <c r="I173" s="76">
        <f t="shared" si="53"/>
        <v>8565.739679999997</v>
      </c>
      <c r="J173" s="76">
        <f t="shared" si="53"/>
        <v>8922.1334400000014</v>
      </c>
      <c r="K173" s="76">
        <f t="shared" si="53"/>
        <v>9376.8427199999987</v>
      </c>
      <c r="L173" s="76">
        <f t="shared" si="53"/>
        <v>9598.0526399999981</v>
      </c>
      <c r="M173" s="76">
        <f t="shared" si="53"/>
        <v>9081.8961599999984</v>
      </c>
      <c r="N173" s="76">
        <f t="shared" si="53"/>
        <v>5726.8790399999998</v>
      </c>
      <c r="O173" s="76">
        <f t="shared" si="53"/>
        <v>5468.8008</v>
      </c>
      <c r="P173" s="76">
        <f t="shared" si="53"/>
        <v>6869.7969599999997</v>
      </c>
      <c r="Q173" s="85">
        <f t="shared" si="54"/>
        <v>9598.0526399999981</v>
      </c>
    </row>
    <row r="174" spans="1:17" ht="15" thickBot="1" x14ac:dyDescent="0.25">
      <c r="A174" s="65"/>
      <c r="C174" s="66" t="s">
        <v>105</v>
      </c>
      <c r="D174" s="67"/>
      <c r="E174" s="77">
        <f>SUM(E172:E173)</f>
        <v>7500.4156394072443</v>
      </c>
      <c r="F174" s="77">
        <f t="shared" ref="F174:Q174" si="55">SUM(F172:F173)</f>
        <v>10338.67928841412</v>
      </c>
      <c r="G174" s="77">
        <f t="shared" si="55"/>
        <v>9033.4760564752105</v>
      </c>
      <c r="H174" s="77">
        <f t="shared" si="55"/>
        <v>9890.6172751872673</v>
      </c>
      <c r="I174" s="77">
        <f t="shared" si="55"/>
        <v>13383.712687457497</v>
      </c>
      <c r="J174" s="77">
        <f t="shared" si="55"/>
        <v>14339.577403344194</v>
      </c>
      <c r="K174" s="77">
        <f t="shared" si="55"/>
        <v>14594.463451812766</v>
      </c>
      <c r="L174" s="77">
        <f t="shared" si="55"/>
        <v>15026.598135498352</v>
      </c>
      <c r="M174" s="77">
        <f t="shared" si="55"/>
        <v>14010.882351565415</v>
      </c>
      <c r="N174" s="77">
        <f t="shared" si="55"/>
        <v>7958.2443754871765</v>
      </c>
      <c r="O174" s="77">
        <f t="shared" si="55"/>
        <v>6923.0736823923271</v>
      </c>
      <c r="P174" s="77">
        <f t="shared" si="55"/>
        <v>9212.1754928783594</v>
      </c>
      <c r="Q174" s="86">
        <f t="shared" si="55"/>
        <v>15026.598135498352</v>
      </c>
    </row>
    <row r="175" spans="1:17" ht="15" thickTop="1" x14ac:dyDescent="0.2"/>
    <row r="176" spans="1:17" x14ac:dyDescent="0.2">
      <c r="C176" s="71" t="s">
        <v>114</v>
      </c>
      <c r="D176" s="68"/>
    </row>
    <row r="177" spans="3:17" x14ac:dyDescent="0.2">
      <c r="C177" s="65"/>
      <c r="D177" s="68"/>
    </row>
    <row r="178" spans="3:17" ht="15" thickBot="1" x14ac:dyDescent="0.25">
      <c r="C178" s="66" t="s">
        <v>107</v>
      </c>
      <c r="D178" s="67"/>
      <c r="E178" s="81">
        <f t="shared" ref="E178:Q178" si="56">E174+E164+E131</f>
        <v>1365192.4950433264</v>
      </c>
      <c r="F178" s="81">
        <f t="shared" si="56"/>
        <v>1355849.977159776</v>
      </c>
      <c r="G178" s="81">
        <f t="shared" si="56"/>
        <v>1252709.503962429</v>
      </c>
      <c r="H178" s="81">
        <f t="shared" si="56"/>
        <v>1563756.6056391518</v>
      </c>
      <c r="I178" s="81">
        <f t="shared" si="56"/>
        <v>1766315.036638519</v>
      </c>
      <c r="J178" s="81">
        <f t="shared" si="56"/>
        <v>2090424.8220740121</v>
      </c>
      <c r="K178" s="81">
        <f t="shared" si="56"/>
        <v>2387828.4408926368</v>
      </c>
      <c r="L178" s="81">
        <f t="shared" si="56"/>
        <v>2208383.7302290667</v>
      </c>
      <c r="M178" s="81">
        <f t="shared" si="56"/>
        <v>2113459.5611664448</v>
      </c>
      <c r="N178" s="81">
        <f t="shared" si="56"/>
        <v>1685866.7401438821</v>
      </c>
      <c r="O178" s="81">
        <f t="shared" si="56"/>
        <v>1326772.6871797186</v>
      </c>
      <c r="P178" s="81">
        <f t="shared" si="56"/>
        <v>1341970.0975365355</v>
      </c>
      <c r="Q178" s="87">
        <f t="shared" si="56"/>
        <v>2419540.5082556615</v>
      </c>
    </row>
    <row r="179" spans="3:17" ht="15" thickTop="1" x14ac:dyDescent="0.2">
      <c r="D179" s="67"/>
    </row>
    <row r="180" spans="3:17" x14ac:dyDescent="0.2">
      <c r="C180" s="66" t="s">
        <v>108</v>
      </c>
      <c r="D180" s="67"/>
      <c r="E180" s="76">
        <f t="shared" ref="E180:Q180" si="57">E166+E133</f>
        <v>58135.461509456858</v>
      </c>
      <c r="F180" s="76">
        <f t="shared" si="57"/>
        <v>60166.609079327827</v>
      </c>
      <c r="G180" s="76">
        <f t="shared" si="57"/>
        <v>68242.740277468853</v>
      </c>
      <c r="H180" s="76">
        <f t="shared" si="57"/>
        <v>63840.070135663431</v>
      </c>
      <c r="I180" s="76">
        <f t="shared" si="57"/>
        <v>72574.484813563788</v>
      </c>
      <c r="J180" s="76">
        <f t="shared" si="57"/>
        <v>78478.109765644054</v>
      </c>
      <c r="K180" s="76">
        <f t="shared" si="57"/>
        <v>86512.408882405958</v>
      </c>
      <c r="L180" s="76">
        <f t="shared" si="57"/>
        <v>83363.047656588737</v>
      </c>
      <c r="M180" s="76">
        <f t="shared" si="57"/>
        <v>77539.664764374713</v>
      </c>
      <c r="N180" s="76">
        <f t="shared" si="57"/>
        <v>66180.618326572134</v>
      </c>
      <c r="O180" s="76">
        <f t="shared" si="57"/>
        <v>63381.57519128608</v>
      </c>
      <c r="P180" s="76">
        <f t="shared" si="57"/>
        <v>61434.031615743828</v>
      </c>
      <c r="Q180" s="85">
        <f t="shared" si="57"/>
        <v>90794.601776606534</v>
      </c>
    </row>
    <row r="181" spans="3:17" ht="15" thickBot="1" x14ac:dyDescent="0.25">
      <c r="C181" s="66" t="s">
        <v>109</v>
      </c>
      <c r="D181" s="67"/>
      <c r="E181" s="77">
        <f>E178-E180</f>
        <v>1307057.0335338695</v>
      </c>
      <c r="F181" s="77">
        <f t="shared" ref="F181:Q181" si="58">F178-F180</f>
        <v>1295683.3680804481</v>
      </c>
      <c r="G181" s="77">
        <f t="shared" si="58"/>
        <v>1184466.7636849601</v>
      </c>
      <c r="H181" s="77">
        <f t="shared" si="58"/>
        <v>1499916.5355034883</v>
      </c>
      <c r="I181" s="77">
        <f t="shared" si="58"/>
        <v>1693740.5518249553</v>
      </c>
      <c r="J181" s="77">
        <f t="shared" si="58"/>
        <v>2011946.7123083682</v>
      </c>
      <c r="K181" s="77">
        <f t="shared" si="58"/>
        <v>2301316.0320102307</v>
      </c>
      <c r="L181" s="77">
        <f t="shared" si="58"/>
        <v>2125020.682572478</v>
      </c>
      <c r="M181" s="77">
        <f t="shared" si="58"/>
        <v>2035919.8964020701</v>
      </c>
      <c r="N181" s="77">
        <f t="shared" si="58"/>
        <v>1619686.1218173099</v>
      </c>
      <c r="O181" s="77">
        <f t="shared" si="58"/>
        <v>1263391.1119884325</v>
      </c>
      <c r="P181" s="77">
        <f t="shared" si="58"/>
        <v>1280536.0659207916</v>
      </c>
      <c r="Q181" s="86">
        <f t="shared" si="58"/>
        <v>2328745.9064790551</v>
      </c>
    </row>
    <row r="182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4" max="16383" man="1"/>
    <brk id="91" max="16383" man="1"/>
    <brk id="135" max="16383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DCA5-0A10-4FDD-91EF-6B64A8A26242}">
  <dimension ref="A1:Q76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66"/>
    <col min="2" max="2" width="16.7109375" style="66" bestFit="1" customWidth="1"/>
    <col min="3" max="3" width="49.85546875" style="66" bestFit="1" customWidth="1"/>
    <col min="4" max="4" width="9.140625" style="66"/>
    <col min="5" max="5" width="10.85546875" style="66" bestFit="1" customWidth="1"/>
    <col min="6" max="6" width="12" style="66" bestFit="1" customWidth="1"/>
    <col min="7" max="7" width="11.85546875" style="66" bestFit="1" customWidth="1"/>
    <col min="8" max="15" width="10.85546875" style="66" bestFit="1" customWidth="1"/>
    <col min="16" max="16" width="12" style="66" customWidth="1"/>
    <col min="17" max="17" width="10.85546875" style="66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P1" s="89" t="s">
        <v>353</v>
      </c>
    </row>
    <row r="2" spans="1:17" x14ac:dyDescent="0.2">
      <c r="A2" s="65" t="s">
        <v>344</v>
      </c>
      <c r="D2" s="67"/>
      <c r="K2" s="89" t="s">
        <v>354</v>
      </c>
      <c r="P2" s="89" t="s">
        <v>354</v>
      </c>
    </row>
    <row r="3" spans="1:17" x14ac:dyDescent="0.2">
      <c r="A3" s="65" t="s">
        <v>347</v>
      </c>
      <c r="D3" s="67"/>
      <c r="K3" s="89" t="s">
        <v>378</v>
      </c>
      <c r="P3" s="89" t="s">
        <v>378</v>
      </c>
    </row>
    <row r="4" spans="1:17" x14ac:dyDescent="0.2">
      <c r="A4" s="65"/>
      <c r="D4" s="67"/>
      <c r="K4" s="89" t="s">
        <v>379</v>
      </c>
      <c r="P4" s="89" t="s">
        <v>379</v>
      </c>
    </row>
    <row r="5" spans="1:17" x14ac:dyDescent="0.2">
      <c r="A5" s="65"/>
      <c r="D5" s="67"/>
      <c r="K5" s="1" t="s">
        <v>330</v>
      </c>
      <c r="P5" s="1" t="s">
        <v>331</v>
      </c>
    </row>
    <row r="6" spans="1:17" x14ac:dyDescent="0.2">
      <c r="A6" s="65"/>
      <c r="D6" s="67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2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1</v>
      </c>
      <c r="P29" s="84">
        <v>1</v>
      </c>
      <c r="Q29" s="76"/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1</v>
      </c>
      <c r="O30" s="84">
        <v>1</v>
      </c>
      <c r="P30" s="84">
        <v>1</v>
      </c>
      <c r="Q30" s="76"/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0.84082254618240015</v>
      </c>
      <c r="G31" s="84">
        <v>0.88843682850736128</v>
      </c>
      <c r="H31" s="84">
        <v>0.90118974797865925</v>
      </c>
      <c r="I31" s="84">
        <v>0.90439025115966798</v>
      </c>
      <c r="J31" s="84">
        <v>1</v>
      </c>
      <c r="K31" s="84">
        <v>1</v>
      </c>
      <c r="L31" s="84">
        <v>1</v>
      </c>
      <c r="M31" s="84">
        <v>1</v>
      </c>
      <c r="N31" s="84">
        <v>0.91221021876615638</v>
      </c>
      <c r="O31" s="84">
        <v>0.91165058545824806</v>
      </c>
      <c r="P31" s="84">
        <v>0.96866436080253415</v>
      </c>
      <c r="Q31" s="76"/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0.46846082740989531</v>
      </c>
      <c r="O36" s="84">
        <v>0.66676266804867146</v>
      </c>
      <c r="P36" s="84">
        <v>0.73600876236894663</v>
      </c>
      <c r="Q36" s="76"/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0.50264575274776524</v>
      </c>
      <c r="K37" s="84">
        <v>0.63228759783607669</v>
      </c>
      <c r="L37" s="84">
        <v>0.46438895343911041</v>
      </c>
      <c r="M37" s="84">
        <v>0.43114037770444225</v>
      </c>
      <c r="N37" s="84">
        <v>0</v>
      </c>
      <c r="O37" s="84">
        <v>0</v>
      </c>
      <c r="P37" s="84">
        <v>0</v>
      </c>
      <c r="Q37" s="76"/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84">
        <v>0.47046988530135797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84">
        <v>0.62466546028192849</v>
      </c>
      <c r="F39" s="84">
        <v>0.64757406450060406</v>
      </c>
      <c r="G39" s="84">
        <v>0.65212809834986873</v>
      </c>
      <c r="H39" s="84">
        <v>0.61063784112587383</v>
      </c>
      <c r="I39" s="84">
        <v>0.61499999999999999</v>
      </c>
      <c r="J39" s="84">
        <v>0.66120000000000001</v>
      </c>
      <c r="K39" s="84">
        <v>0.57230901577319848</v>
      </c>
      <c r="L39" s="84">
        <v>0.51759999999999995</v>
      </c>
      <c r="M39" s="84">
        <v>0.79900000000000004</v>
      </c>
      <c r="N39" s="84">
        <v>0.62633303338407986</v>
      </c>
      <c r="O39" s="84">
        <v>0.76270000000000004</v>
      </c>
      <c r="P39" s="84">
        <v>0.64659999999999995</v>
      </c>
      <c r="Q39" s="76"/>
    </row>
    <row r="40" spans="1:17" x14ac:dyDescent="0.2">
      <c r="A40" s="65">
        <v>31</v>
      </c>
      <c r="B40" s="11"/>
      <c r="C40" s="65"/>
      <c r="D40" s="68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76"/>
    </row>
    <row r="41" spans="1:17" s="65" customFormat="1" x14ac:dyDescent="0.2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2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 t="s">
        <v>353</v>
      </c>
      <c r="L42" s="66"/>
      <c r="M42" s="66"/>
      <c r="N42" s="66"/>
      <c r="O42" s="66"/>
      <c r="P42" s="89" t="s">
        <v>353</v>
      </c>
      <c r="Q42" s="78"/>
    </row>
    <row r="43" spans="1:17" s="65" customFormat="1" x14ac:dyDescent="0.2">
      <c r="A43" s="65" t="s">
        <v>344</v>
      </c>
      <c r="B43" s="66"/>
      <c r="C43" s="66"/>
      <c r="D43" s="67"/>
      <c r="E43" s="66"/>
      <c r="F43" s="66"/>
      <c r="G43" s="66"/>
      <c r="H43" s="66"/>
      <c r="I43" s="66"/>
      <c r="J43" s="66"/>
      <c r="K43" s="89" t="s">
        <v>354</v>
      </c>
      <c r="L43" s="66"/>
      <c r="M43" s="66"/>
      <c r="N43" s="66"/>
      <c r="O43" s="66"/>
      <c r="P43" s="89" t="s">
        <v>354</v>
      </c>
      <c r="Q43" s="78"/>
    </row>
    <row r="44" spans="1:17" s="65" customFormat="1" x14ac:dyDescent="0.2">
      <c r="A44" s="65" t="s">
        <v>347</v>
      </c>
      <c r="B44" s="66"/>
      <c r="C44" s="66"/>
      <c r="D44" s="67"/>
      <c r="E44" s="66"/>
      <c r="F44" s="66"/>
      <c r="G44" s="66"/>
      <c r="H44" s="66"/>
      <c r="I44" s="66"/>
      <c r="J44" s="66"/>
      <c r="K44" s="89" t="s">
        <v>378</v>
      </c>
      <c r="L44" s="66"/>
      <c r="M44" s="66"/>
      <c r="N44" s="66"/>
      <c r="O44" s="66"/>
      <c r="P44" s="89" t="s">
        <v>378</v>
      </c>
      <c r="Q44" s="78"/>
    </row>
    <row r="45" spans="1:17" s="65" customFormat="1" x14ac:dyDescent="0.2">
      <c r="B45" s="66"/>
      <c r="C45" s="66"/>
      <c r="D45" s="67"/>
      <c r="E45" s="66"/>
      <c r="F45" s="66"/>
      <c r="G45" s="66"/>
      <c r="H45" s="66"/>
      <c r="I45" s="66"/>
      <c r="J45" s="66"/>
      <c r="K45" s="89" t="s">
        <v>379</v>
      </c>
      <c r="L45" s="66"/>
      <c r="M45" s="66"/>
      <c r="N45" s="66"/>
      <c r="O45" s="66"/>
      <c r="P45" s="89" t="s">
        <v>379</v>
      </c>
      <c r="Q45" s="78"/>
    </row>
    <row r="46" spans="1:17" s="65" customFormat="1" x14ac:dyDescent="0.2">
      <c r="B46" s="66"/>
      <c r="C46" s="66"/>
      <c r="D46" s="67"/>
      <c r="E46" s="66"/>
      <c r="F46" s="66"/>
      <c r="G46" s="66"/>
      <c r="H46" s="66"/>
      <c r="I46" s="66"/>
      <c r="J46" s="66"/>
      <c r="K46" s="1" t="s">
        <v>332</v>
      </c>
      <c r="L46" s="66"/>
      <c r="M46" s="66"/>
      <c r="N46" s="66"/>
      <c r="O46" s="66"/>
      <c r="P46" s="1" t="s">
        <v>333</v>
      </c>
      <c r="Q46" s="78"/>
    </row>
    <row r="47" spans="1:17" s="65" customFormat="1" x14ac:dyDescent="0.2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2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2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2">
      <c r="A50" s="65"/>
      <c r="D50" s="67"/>
    </row>
    <row r="51" spans="1:17" x14ac:dyDescent="0.2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2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2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2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2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2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2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2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2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2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2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2">
      <c r="A62" s="65">
        <v>12</v>
      </c>
      <c r="B62" s="9" t="s">
        <v>142</v>
      </c>
      <c r="C62" s="65" t="s">
        <v>179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2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2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2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2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2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2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2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2">
      <c r="A70" s="65"/>
      <c r="D70" s="67"/>
    </row>
    <row r="71" spans="1:17" x14ac:dyDescent="0.2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2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2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2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2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2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1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16DA-2E23-4B14-A88A-BBEAA4096626}">
  <dimension ref="A1:Q182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66" customWidth="1"/>
    <col min="2" max="2" width="16.7109375" style="66" bestFit="1" customWidth="1"/>
    <col min="3" max="3" width="51.7109375" style="66" customWidth="1"/>
    <col min="4" max="4" width="10.85546875" style="66" customWidth="1"/>
    <col min="5" max="5" width="12.85546875" style="66" customWidth="1"/>
    <col min="6" max="16" width="12.7109375" style="66" customWidth="1"/>
    <col min="17" max="17" width="19.42578125" style="67" bestFit="1" customWidth="1"/>
    <col min="18" max="16384" width="9.140625" style="66"/>
  </cols>
  <sheetData>
    <row r="1" spans="1:17" x14ac:dyDescent="0.2">
      <c r="A1" s="65" t="s">
        <v>0</v>
      </c>
      <c r="D1" s="67"/>
      <c r="K1" s="89" t="s">
        <v>353</v>
      </c>
      <c r="Q1" s="89" t="s">
        <v>353</v>
      </c>
    </row>
    <row r="2" spans="1:17" x14ac:dyDescent="0.2">
      <c r="A2" s="65" t="s">
        <v>345</v>
      </c>
      <c r="D2" s="67"/>
      <c r="K2" s="89" t="s">
        <v>354</v>
      </c>
      <c r="Q2" s="89" t="s">
        <v>354</v>
      </c>
    </row>
    <row r="3" spans="1:17" x14ac:dyDescent="0.2">
      <c r="A3" s="65" t="s">
        <v>347</v>
      </c>
      <c r="D3" s="67"/>
      <c r="K3" s="89" t="s">
        <v>378</v>
      </c>
      <c r="Q3" s="89" t="s">
        <v>378</v>
      </c>
    </row>
    <row r="4" spans="1:17" x14ac:dyDescent="0.2">
      <c r="A4" s="65"/>
      <c r="D4" s="67"/>
      <c r="K4" s="89" t="s">
        <v>379</v>
      </c>
      <c r="Q4" s="89" t="s">
        <v>379</v>
      </c>
    </row>
    <row r="5" spans="1:17" x14ac:dyDescent="0.2">
      <c r="A5" s="65"/>
      <c r="D5" s="67"/>
      <c r="K5" s="1" t="s">
        <v>334</v>
      </c>
      <c r="Q5" s="1" t="s">
        <v>335</v>
      </c>
    </row>
    <row r="6" spans="1:17" x14ac:dyDescent="0.2">
      <c r="A6" s="65"/>
      <c r="D6" s="67"/>
      <c r="Q6" s="1"/>
    </row>
    <row r="7" spans="1:17" x14ac:dyDescent="0.2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2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ht="15" x14ac:dyDescent="0.25">
      <c r="A9" s="74"/>
      <c r="B9" s="74"/>
      <c r="C9" s="74"/>
      <c r="D9" s="75"/>
    </row>
    <row r="10" spans="1:17" x14ac:dyDescent="0.2">
      <c r="A10" s="65">
        <v>1</v>
      </c>
      <c r="B10" s="11" t="s">
        <v>6</v>
      </c>
      <c r="C10" s="65" t="s">
        <v>7</v>
      </c>
      <c r="D10" s="68"/>
      <c r="E10" s="76">
        <f>'Adjusted MDD'!E10*'Adjusted CF'!E10</f>
        <v>342346.43341416121</v>
      </c>
      <c r="F10" s="76">
        <f>'Adjusted MDD'!F10*'Adjusted CF'!F10</f>
        <v>370600.04500058788</v>
      </c>
      <c r="G10" s="76">
        <f>'Adjusted MDD'!G10*'Adjusted CF'!G10</f>
        <v>235901.71259587866</v>
      </c>
      <c r="H10" s="76">
        <f>'Adjusted MDD'!H10*'Adjusted CF'!H10</f>
        <v>538696.5056954528</v>
      </c>
      <c r="I10" s="76">
        <f>'Adjusted MDD'!I10*'Adjusted CF'!I10</f>
        <v>610448.34532230615</v>
      </c>
      <c r="J10" s="76">
        <f>'Adjusted MDD'!J10*'Adjusted CF'!J10</f>
        <v>710829.49442060455</v>
      </c>
      <c r="K10" s="76">
        <f>'Adjusted MDD'!K10*'Adjusted CF'!K10</f>
        <v>849404.8783249578</v>
      </c>
      <c r="L10" s="76">
        <f>'Adjusted MDD'!L10*'Adjusted CF'!L10</f>
        <v>792136.66538970196</v>
      </c>
      <c r="M10" s="76">
        <f>'Adjusted MDD'!M10*'Adjusted CF'!M10</f>
        <v>697027.49402231432</v>
      </c>
      <c r="N10" s="76">
        <f>'Adjusted MDD'!N10*'Adjusted CF'!N10</f>
        <v>486505.83025590592</v>
      </c>
      <c r="O10" s="76">
        <f>'Adjusted MDD'!O10*'Adjusted CF'!O10</f>
        <v>295464.26543705206</v>
      </c>
      <c r="P10" s="76">
        <f>'Adjusted MDD'!P10*'Adjusted CF'!P10</f>
        <v>287787.3506677493</v>
      </c>
      <c r="Q10" s="85">
        <f>K10</f>
        <v>849404.8783249578</v>
      </c>
    </row>
    <row r="11" spans="1:17" x14ac:dyDescent="0.2">
      <c r="A11" s="65">
        <v>2</v>
      </c>
      <c r="B11" s="11" t="s">
        <v>8</v>
      </c>
      <c r="C11" s="65" t="s">
        <v>9</v>
      </c>
      <c r="D11" s="68"/>
      <c r="E11" s="76">
        <f>'Adjusted MDD'!E11*'Adjusted CF'!E11</f>
        <v>36391.208254304715</v>
      </c>
      <c r="F11" s="76">
        <f>'Adjusted MDD'!F11*'Adjusted CF'!F11</f>
        <v>39107.131221846583</v>
      </c>
      <c r="G11" s="76">
        <f>'Adjusted MDD'!G11*'Adjusted CF'!G11</f>
        <v>37347.75701468785</v>
      </c>
      <c r="H11" s="76">
        <f>'Adjusted MDD'!H11*'Adjusted CF'!H11</f>
        <v>36916.720493954192</v>
      </c>
      <c r="I11" s="76">
        <f>'Adjusted MDD'!I11*'Adjusted CF'!I11</f>
        <v>53485.195479438538</v>
      </c>
      <c r="J11" s="76">
        <f>'Adjusted MDD'!J11*'Adjusted CF'!J11</f>
        <v>65391.554937159766</v>
      </c>
      <c r="K11" s="76">
        <f>'Adjusted MDD'!K11*'Adjusted CF'!K11</f>
        <v>70859.664183199158</v>
      </c>
      <c r="L11" s="76">
        <f>'Adjusted MDD'!L11*'Adjusted CF'!L11</f>
        <v>67125.650561764342</v>
      </c>
      <c r="M11" s="76">
        <f>'Adjusted MDD'!M11*'Adjusted CF'!M11</f>
        <v>58958.436455001982</v>
      </c>
      <c r="N11" s="76">
        <f>'Adjusted MDD'!N11*'Adjusted CF'!N11</f>
        <v>51033.671569004298</v>
      </c>
      <c r="O11" s="76">
        <f>'Adjusted MDD'!O11*'Adjusted CF'!O11</f>
        <v>31917.554156987106</v>
      </c>
      <c r="P11" s="76">
        <f>'Adjusted MDD'!P11*'Adjusted CF'!P11</f>
        <v>44522.733352596078</v>
      </c>
      <c r="Q11" s="85">
        <f t="shared" ref="Q11:Q39" si="0">K11</f>
        <v>70859.664183199158</v>
      </c>
    </row>
    <row r="12" spans="1:17" x14ac:dyDescent="0.2">
      <c r="A12" s="65">
        <v>3</v>
      </c>
      <c r="B12" s="11" t="s">
        <v>10</v>
      </c>
      <c r="C12" s="65" t="s">
        <v>11</v>
      </c>
      <c r="D12" s="68"/>
      <c r="E12" s="76">
        <f>'Adjusted MDD'!E12*'Adjusted CF'!E12</f>
        <v>4894.6114799109628</v>
      </c>
      <c r="F12" s="76">
        <f>'Adjusted MDD'!F12*'Adjusted CF'!F12</f>
        <v>5832.097684426798</v>
      </c>
      <c r="G12" s="76">
        <f>'Adjusted MDD'!G12*'Adjusted CF'!G12</f>
        <v>5938.2179946696078</v>
      </c>
      <c r="H12" s="76">
        <f>'Adjusted MDD'!H12*'Adjusted CF'!H12</f>
        <v>0</v>
      </c>
      <c r="I12" s="76">
        <f>'Adjusted MDD'!I12*'Adjusted CF'!I12</f>
        <v>0</v>
      </c>
      <c r="J12" s="76">
        <f>'Adjusted MDD'!J12*'Adjusted CF'!J12</f>
        <v>0</v>
      </c>
      <c r="K12" s="76">
        <f>'Adjusted MDD'!K12*'Adjusted CF'!K12</f>
        <v>0</v>
      </c>
      <c r="L12" s="76">
        <f>'Adjusted MDD'!L12*'Adjusted CF'!L12</f>
        <v>0</v>
      </c>
      <c r="M12" s="76">
        <f>'Adjusted MDD'!M12*'Adjusted CF'!M12</f>
        <v>0</v>
      </c>
      <c r="N12" s="76">
        <f>'Adjusted MDD'!N12*'Adjusted CF'!N12</f>
        <v>0</v>
      </c>
      <c r="O12" s="76">
        <f>'Adjusted MDD'!O12*'Adjusted CF'!O12</f>
        <v>1075.1102441365078</v>
      </c>
      <c r="P12" s="76">
        <f>'Adjusted MDD'!P12*'Adjusted CF'!P12</f>
        <v>441.11840730967424</v>
      </c>
      <c r="Q12" s="85">
        <f t="shared" si="0"/>
        <v>0</v>
      </c>
    </row>
    <row r="13" spans="1:17" x14ac:dyDescent="0.2">
      <c r="A13" s="65">
        <v>4</v>
      </c>
      <c r="B13" s="11" t="s">
        <v>12</v>
      </c>
      <c r="C13" s="65" t="s">
        <v>13</v>
      </c>
      <c r="D13" s="68"/>
      <c r="E13" s="76">
        <f>'Adjusted MDD'!E13*'Adjusted CF'!E13</f>
        <v>207.76024689050817</v>
      </c>
      <c r="F13" s="76">
        <f>'Adjusted MDD'!F13*'Adjusted CF'!F13</f>
        <v>247.50001172650607</v>
      </c>
      <c r="G13" s="76">
        <f>'Adjusted MDD'!G13*'Adjusted CF'!G13</f>
        <v>253.37171701238267</v>
      </c>
      <c r="H13" s="76">
        <f>'Adjusted MDD'!H13*'Adjusted CF'!H13</f>
        <v>0</v>
      </c>
      <c r="I13" s="76">
        <f>'Adjusted MDD'!I13*'Adjusted CF'!I13</f>
        <v>0</v>
      </c>
      <c r="J13" s="76">
        <f>'Adjusted MDD'!J13*'Adjusted CF'!J13</f>
        <v>0</v>
      </c>
      <c r="K13" s="76">
        <f>'Adjusted MDD'!K13*'Adjusted CF'!K13</f>
        <v>0</v>
      </c>
      <c r="L13" s="76">
        <f>'Adjusted MDD'!L13*'Adjusted CF'!L13</f>
        <v>0</v>
      </c>
      <c r="M13" s="76">
        <f>'Adjusted MDD'!M13*'Adjusted CF'!M13</f>
        <v>0</v>
      </c>
      <c r="N13" s="76">
        <f>'Adjusted MDD'!N13*'Adjusted CF'!N13</f>
        <v>0</v>
      </c>
      <c r="O13" s="76">
        <f>'Adjusted MDD'!O13*'Adjusted CF'!O13</f>
        <v>46.205620029925619</v>
      </c>
      <c r="P13" s="76">
        <f>'Adjusted MDD'!P13*'Adjusted CF'!P13</f>
        <v>18.910807878299327</v>
      </c>
      <c r="Q13" s="85">
        <f t="shared" si="0"/>
        <v>0</v>
      </c>
    </row>
    <row r="14" spans="1:17" x14ac:dyDescent="0.2">
      <c r="A14" s="65">
        <v>5</v>
      </c>
      <c r="B14" s="11" t="s">
        <v>14</v>
      </c>
      <c r="C14" s="65" t="s">
        <v>15</v>
      </c>
      <c r="D14" s="68"/>
      <c r="E14" s="76">
        <f>'Adjusted MDD'!E14*'Adjusted CF'!E14</f>
        <v>8378.6319999999996</v>
      </c>
      <c r="F14" s="76">
        <f>'Adjusted MDD'!F14*'Adjusted CF'!F14</f>
        <v>8378.6320000000014</v>
      </c>
      <c r="G14" s="76">
        <f>'Adjusted MDD'!G14*'Adjusted CF'!G14</f>
        <v>8378.6319999999996</v>
      </c>
      <c r="H14" s="76">
        <f>'Adjusted MDD'!H14*'Adjusted CF'!H14</f>
        <v>0</v>
      </c>
      <c r="I14" s="76">
        <f>'Adjusted MDD'!I14*'Adjusted CF'!I14</f>
        <v>0</v>
      </c>
      <c r="J14" s="76">
        <f>'Adjusted MDD'!J14*'Adjusted CF'!J14</f>
        <v>0</v>
      </c>
      <c r="K14" s="76">
        <f>'Adjusted MDD'!K14*'Adjusted CF'!K14</f>
        <v>0</v>
      </c>
      <c r="L14" s="76">
        <f>'Adjusted MDD'!L14*'Adjusted CF'!L14</f>
        <v>0</v>
      </c>
      <c r="M14" s="76">
        <f>'Adjusted MDD'!M14*'Adjusted CF'!M14</f>
        <v>0</v>
      </c>
      <c r="N14" s="76">
        <f>'Adjusted MDD'!N14*'Adjusted CF'!N14</f>
        <v>0</v>
      </c>
      <c r="O14" s="76">
        <f>'Adjusted MDD'!O14*'Adjusted CF'!O14</f>
        <v>0</v>
      </c>
      <c r="P14" s="76">
        <f>'Adjusted MDD'!P14*'Adjusted CF'!P14</f>
        <v>8378.6319999999978</v>
      </c>
      <c r="Q14" s="85">
        <f t="shared" si="0"/>
        <v>0</v>
      </c>
    </row>
    <row r="15" spans="1:17" x14ac:dyDescent="0.2">
      <c r="A15" s="65">
        <v>6</v>
      </c>
      <c r="B15" s="11" t="s">
        <v>16</v>
      </c>
      <c r="C15" s="65" t="s">
        <v>17</v>
      </c>
      <c r="D15" s="68"/>
      <c r="E15" s="76">
        <f>'Adjusted MDD'!E15*'Adjusted CF'!E15</f>
        <v>179.84877823680796</v>
      </c>
      <c r="F15" s="76">
        <f>'Adjusted MDD'!F15*'Adjusted CF'!F15</f>
        <v>179.99332411090447</v>
      </c>
      <c r="G15" s="76">
        <f>'Adjusted MDD'!G15*'Adjusted CF'!G15</f>
        <v>179.9021642674011</v>
      </c>
      <c r="H15" s="76">
        <f>'Adjusted MDD'!H15*'Adjusted CF'!H15</f>
        <v>179.9635953573013</v>
      </c>
      <c r="I15" s="76">
        <f>'Adjusted MDD'!I15*'Adjusted CF'!I15</f>
        <v>179.9176705345254</v>
      </c>
      <c r="J15" s="76">
        <f>'Adjusted MDD'!J15*'Adjusted CF'!J15</f>
        <v>180.37655098289554</v>
      </c>
      <c r="K15" s="76">
        <f>'Adjusted MDD'!K15*'Adjusted CF'!K15</f>
        <v>179.33821052060833</v>
      </c>
      <c r="L15" s="76">
        <f>'Adjusted MDD'!L15*'Adjusted CF'!L15</f>
        <v>179.33691306040058</v>
      </c>
      <c r="M15" s="76">
        <f>'Adjusted MDD'!M15*'Adjusted CF'!M15</f>
        <v>179.23622017255158</v>
      </c>
      <c r="N15" s="76">
        <f>'Adjusted MDD'!N15*'Adjusted CF'!N15</f>
        <v>179.16936712431564</v>
      </c>
      <c r="O15" s="76">
        <f>'Adjusted MDD'!O15*'Adjusted CF'!O15</f>
        <v>179.16393876453006</v>
      </c>
      <c r="P15" s="76">
        <f>'Adjusted MDD'!P15*'Adjusted CF'!P15</f>
        <v>179.2003314719436</v>
      </c>
      <c r="Q15" s="85">
        <f t="shared" si="0"/>
        <v>179.33821052060833</v>
      </c>
    </row>
    <row r="16" spans="1:17" x14ac:dyDescent="0.2">
      <c r="A16" s="65">
        <v>7</v>
      </c>
      <c r="B16" s="11" t="s">
        <v>18</v>
      </c>
      <c r="C16" s="65" t="s">
        <v>19</v>
      </c>
      <c r="D16" s="68"/>
      <c r="E16" s="76">
        <f>'Adjusted MDD'!E16*'Adjusted CF'!E16</f>
        <v>11765.915212366406</v>
      </c>
      <c r="F16" s="76">
        <f>'Adjusted MDD'!F16*'Adjusted CF'!F16</f>
        <v>11125.816652365991</v>
      </c>
      <c r="G16" s="76">
        <f>'Adjusted MDD'!G16*'Adjusted CF'!G16</f>
        <v>8750.4904611224465</v>
      </c>
      <c r="H16" s="76">
        <f>'Adjusted MDD'!H16*'Adjusted CF'!H16</f>
        <v>13440.03033081114</v>
      </c>
      <c r="I16" s="76">
        <f>'Adjusted MDD'!I16*'Adjusted CF'!I16</f>
        <v>13396.380290284584</v>
      </c>
      <c r="J16" s="76">
        <f>'Adjusted MDD'!J16*'Adjusted CF'!J16</f>
        <v>13918.918939724932</v>
      </c>
      <c r="K16" s="76">
        <f>'Adjusted MDD'!K16*'Adjusted CF'!K16</f>
        <v>23688.772062108455</v>
      </c>
      <c r="L16" s="76">
        <f>'Adjusted MDD'!L16*'Adjusted CF'!L16</f>
        <v>16042.483555288152</v>
      </c>
      <c r="M16" s="76">
        <f>'Adjusted MDD'!M16*'Adjusted CF'!M16</f>
        <v>13671.248588961422</v>
      </c>
      <c r="N16" s="76">
        <f>'Adjusted MDD'!N16*'Adjusted CF'!N16</f>
        <v>18373.017901041138</v>
      </c>
      <c r="O16" s="76">
        <f>'Adjusted MDD'!O16*'Adjusted CF'!O16</f>
        <v>15595.89275458102</v>
      </c>
      <c r="P16" s="76">
        <f>'Adjusted MDD'!P16*'Adjusted CF'!P16</f>
        <v>16740.045167318214</v>
      </c>
      <c r="Q16" s="85">
        <f t="shared" si="0"/>
        <v>23688.772062108455</v>
      </c>
    </row>
    <row r="17" spans="1:17" x14ac:dyDescent="0.2">
      <c r="A17" s="65">
        <v>8</v>
      </c>
      <c r="B17" s="11" t="s">
        <v>20</v>
      </c>
      <c r="C17" s="65" t="s">
        <v>21</v>
      </c>
      <c r="D17" s="68"/>
      <c r="E17" s="76">
        <f>'Adjusted MDD'!E17*'Adjusted CF'!E17</f>
        <v>6170.3575659088629</v>
      </c>
      <c r="F17" s="76">
        <f>'Adjusted MDD'!F17*'Adjusted CF'!F17</f>
        <v>5890.6160637016364</v>
      </c>
      <c r="G17" s="76">
        <f>'Adjusted MDD'!G17*'Adjusted CF'!G17</f>
        <v>5356.836624245766</v>
      </c>
      <c r="H17" s="76">
        <f>'Adjusted MDD'!H17*'Adjusted CF'!H17</f>
        <v>4781.6615605399502</v>
      </c>
      <c r="I17" s="76">
        <f>'Adjusted MDD'!I17*'Adjusted CF'!I17</f>
        <v>5066.284272476847</v>
      </c>
      <c r="J17" s="76">
        <f>'Adjusted MDD'!J17*'Adjusted CF'!J17</f>
        <v>5733.3687535789586</v>
      </c>
      <c r="K17" s="76">
        <f>'Adjusted MDD'!K17*'Adjusted CF'!K17</f>
        <v>5929.6398320187818</v>
      </c>
      <c r="L17" s="76">
        <f>'Adjusted MDD'!L17*'Adjusted CF'!L17</f>
        <v>5093.1044167660721</v>
      </c>
      <c r="M17" s="76">
        <f>'Adjusted MDD'!M17*'Adjusted CF'!M17</f>
        <v>4313.0209085204806</v>
      </c>
      <c r="N17" s="76">
        <f>'Adjusted MDD'!N17*'Adjusted CF'!N17</f>
        <v>5590.464433627305</v>
      </c>
      <c r="O17" s="76">
        <f>'Adjusted MDD'!O17*'Adjusted CF'!O17</f>
        <v>5196.7363487812609</v>
      </c>
      <c r="P17" s="76">
        <f>'Adjusted MDD'!P17*'Adjusted CF'!P17</f>
        <v>3725.5927064574007</v>
      </c>
      <c r="Q17" s="85">
        <f t="shared" si="0"/>
        <v>5929.6398320187818</v>
      </c>
    </row>
    <row r="18" spans="1:17" x14ac:dyDescent="0.2">
      <c r="A18" s="65">
        <v>9</v>
      </c>
      <c r="B18" s="11" t="s">
        <v>22</v>
      </c>
      <c r="C18" s="65" t="s">
        <v>23</v>
      </c>
      <c r="D18" s="68"/>
      <c r="E18" s="76">
        <f>'Adjusted MDD'!E18*'Adjusted CF'!E18</f>
        <v>7318.080078125</v>
      </c>
      <c r="F18" s="76">
        <f>'Adjusted MDD'!F18*'Adjusted CF'!F18</f>
        <v>5118.119873046875</v>
      </c>
      <c r="G18" s="76">
        <f>'Adjusted MDD'!G18*'Adjusted CF'!G18</f>
        <v>7500</v>
      </c>
      <c r="H18" s="76">
        <f>'Adjusted MDD'!H18*'Adjusted CF'!H18</f>
        <v>7500</v>
      </c>
      <c r="I18" s="76">
        <f>'Adjusted MDD'!I18*'Adjusted CF'!I18</f>
        <v>6047.999755859375</v>
      </c>
      <c r="J18" s="76">
        <f>'Adjusted MDD'!J18*'Adjusted CF'!J18</f>
        <v>7500</v>
      </c>
      <c r="K18" s="76">
        <f>'Adjusted MDD'!K18*'Adjusted CF'!K18</f>
        <v>7500</v>
      </c>
      <c r="L18" s="76">
        <f>'Adjusted MDD'!L18*'Adjusted CF'!L18</f>
        <v>7500</v>
      </c>
      <c r="M18" s="76">
        <f>'Adjusted MDD'!M18*'Adjusted CF'!M18</f>
        <v>7500</v>
      </c>
      <c r="N18" s="76">
        <f>'Adjusted MDD'!N18*'Adjusted CF'!N18</f>
        <v>7500</v>
      </c>
      <c r="O18" s="76">
        <f>'Adjusted MDD'!O18*'Adjusted CF'!O18</f>
        <v>7500</v>
      </c>
      <c r="P18" s="76">
        <f>'Adjusted MDD'!P18*'Adjusted CF'!P18</f>
        <v>7500</v>
      </c>
      <c r="Q18" s="85">
        <f t="shared" si="0"/>
        <v>7500</v>
      </c>
    </row>
    <row r="19" spans="1:17" x14ac:dyDescent="0.2">
      <c r="A19" s="65">
        <v>10</v>
      </c>
      <c r="B19" s="11" t="s">
        <v>24</v>
      </c>
      <c r="C19" s="65" t="s">
        <v>25</v>
      </c>
      <c r="D19" s="68"/>
      <c r="E19" s="76">
        <f>'Adjusted MDD'!E19*'Adjusted CF'!E19</f>
        <v>0</v>
      </c>
      <c r="F19" s="76">
        <f>'Adjusted MDD'!F19*'Adjusted CF'!F19</f>
        <v>0</v>
      </c>
      <c r="G19" s="76">
        <f>'Adjusted MDD'!G19*'Adjusted CF'!G19</f>
        <v>1511.52001953125</v>
      </c>
      <c r="H19" s="76">
        <f>'Adjusted MDD'!H19*'Adjusted CF'!H19</f>
        <v>5563.6796875000018</v>
      </c>
      <c r="I19" s="76">
        <f>'Adjusted MDD'!I19*'Adjusted CF'!I19</f>
        <v>0</v>
      </c>
      <c r="J19" s="76">
        <f>'Adjusted MDD'!J19*'Adjusted CF'!J19</f>
        <v>1866.8398437500002</v>
      </c>
      <c r="K19" s="76">
        <f>'Adjusted MDD'!K19*'Adjusted CF'!K19</f>
        <v>7688.0400390625</v>
      </c>
      <c r="L19" s="76">
        <f>'Adjusted MDD'!L19*'Adjusted CF'!L19</f>
        <v>2229.7197265625</v>
      </c>
      <c r="M19" s="76">
        <f>'Adjusted MDD'!M19*'Adjusted CF'!M19</f>
        <v>3847.5595703125</v>
      </c>
      <c r="N19" s="76">
        <f>'Adjusted MDD'!N19*'Adjusted CF'!N19</f>
        <v>2848.79931640625</v>
      </c>
      <c r="O19" s="76">
        <f>'Adjusted MDD'!O19*'Adjusted CF'!O19</f>
        <v>3137.7597656249995</v>
      </c>
      <c r="P19" s="76">
        <f>'Adjusted MDD'!P19*'Adjusted CF'!P19</f>
        <v>587.52001953125</v>
      </c>
      <c r="Q19" s="85">
        <f t="shared" si="0"/>
        <v>7688.0400390625</v>
      </c>
    </row>
    <row r="20" spans="1:17" x14ac:dyDescent="0.2">
      <c r="A20" s="65">
        <v>11</v>
      </c>
      <c r="B20" s="25" t="s">
        <v>26</v>
      </c>
      <c r="C20" s="65" t="s">
        <v>27</v>
      </c>
      <c r="D20" s="68"/>
      <c r="E20" s="76">
        <f>'Adjusted MDD'!E20*'Adjusted CF'!E20</f>
        <v>645.96325275261529</v>
      </c>
      <c r="F20" s="76">
        <f>'Adjusted MDD'!F20*'Adjusted CF'!F20</f>
        <v>569.8759660534804</v>
      </c>
      <c r="G20" s="76">
        <f>'Adjusted MDD'!G20*'Adjusted CF'!G20</f>
        <v>535.86401052246526</v>
      </c>
      <c r="H20" s="76">
        <f>'Adjusted MDD'!H20*'Adjusted CF'!H20</f>
        <v>522.30048748825971</v>
      </c>
      <c r="I20" s="76">
        <f>'Adjusted MDD'!I20*'Adjusted CF'!I20</f>
        <v>439.04630157856406</v>
      </c>
      <c r="J20" s="76">
        <f>'Adjusted MDD'!J20*'Adjusted CF'!J20</f>
        <v>391.59992930783022</v>
      </c>
      <c r="K20" s="76">
        <f>'Adjusted MDD'!K20*'Adjusted CF'!K20</f>
        <v>360.90685147037431</v>
      </c>
      <c r="L20" s="76">
        <f>'Adjusted MDD'!L20*'Adjusted CF'!L20</f>
        <v>312.01871816401984</v>
      </c>
      <c r="M20" s="76">
        <f>'Adjusted MDD'!M20*'Adjusted CF'!M20</f>
        <v>344.8970654427693</v>
      </c>
      <c r="N20" s="76">
        <f>'Adjusted MDD'!N20*'Adjusted CF'!N20</f>
        <v>356.03052157589332</v>
      </c>
      <c r="O20" s="76">
        <f>'Adjusted MDD'!O20*'Adjusted CF'!O20</f>
        <v>407.28056305200909</v>
      </c>
      <c r="P20" s="76">
        <f>'Adjusted MDD'!P20*'Adjusted CF'!P20</f>
        <v>507.62279857494724</v>
      </c>
      <c r="Q20" s="85">
        <f t="shared" si="0"/>
        <v>360.90685147037431</v>
      </c>
    </row>
    <row r="21" spans="1:17" x14ac:dyDescent="0.2">
      <c r="A21" s="65">
        <v>12</v>
      </c>
      <c r="B21" s="11" t="s">
        <v>28</v>
      </c>
      <c r="C21" s="65" t="s">
        <v>29</v>
      </c>
      <c r="D21" s="68"/>
      <c r="E21" s="76">
        <f>'Adjusted MDD'!E21*'Adjusted CF'!E21</f>
        <v>152.16927046966146</v>
      </c>
      <c r="F21" s="76">
        <f>'Adjusted MDD'!F21*'Adjusted CF'!F21</f>
        <v>141.70870481655598</v>
      </c>
      <c r="G21" s="76">
        <f>'Adjusted MDD'!G21*'Adjusted CF'!G21</f>
        <v>200.66811499549289</v>
      </c>
      <c r="H21" s="76">
        <f>'Adjusted MDD'!H21*'Adjusted CF'!H21</f>
        <v>800.40499351827816</v>
      </c>
      <c r="I21" s="76">
        <f>'Adjusted MDD'!I21*'Adjusted CF'!I21</f>
        <v>378.880436503564</v>
      </c>
      <c r="J21" s="76">
        <f>'Adjusted MDD'!J21*'Adjusted CF'!J21</f>
        <v>1279.1869592209216</v>
      </c>
      <c r="K21" s="76">
        <f>'Adjusted MDD'!K21*'Adjusted CF'!K21</f>
        <v>1738.1697452368196</v>
      </c>
      <c r="L21" s="76">
        <f>'Adjusted MDD'!L21*'Adjusted CF'!L21</f>
        <v>1152.2162926865626</v>
      </c>
      <c r="M21" s="76">
        <f>'Adjusted MDD'!M21*'Adjusted CF'!M21</f>
        <v>1184.4114758677056</v>
      </c>
      <c r="N21" s="76">
        <f>'Adjusted MDD'!N21*'Adjusted CF'!N21</f>
        <v>886.85189984142198</v>
      </c>
      <c r="O21" s="76">
        <f>'Adjusted MDD'!O21*'Adjusted CF'!O21</f>
        <v>548.66794448310031</v>
      </c>
      <c r="P21" s="76">
        <f>'Adjusted MDD'!P21*'Adjusted CF'!P21</f>
        <v>234.75482452608358</v>
      </c>
      <c r="Q21" s="85">
        <f t="shared" si="0"/>
        <v>1738.1697452368196</v>
      </c>
    </row>
    <row r="22" spans="1:17" x14ac:dyDescent="0.2">
      <c r="A22" s="65">
        <v>13</v>
      </c>
      <c r="B22" s="11" t="s">
        <v>30</v>
      </c>
      <c r="C22" s="65" t="s">
        <v>31</v>
      </c>
      <c r="D22" s="68"/>
      <c r="E22" s="76">
        <f>'Adjusted MDD'!E22*'Adjusted CF'!E22</f>
        <v>164729.15266442872</v>
      </c>
      <c r="F22" s="76">
        <f>'Adjusted MDD'!F22*'Adjusted CF'!F22</f>
        <v>167899.29817828591</v>
      </c>
      <c r="G22" s="76">
        <f>'Adjusted MDD'!G22*'Adjusted CF'!G22</f>
        <v>183446.66176270612</v>
      </c>
      <c r="H22" s="76">
        <f>'Adjusted MDD'!H22*'Adjusted CF'!H22</f>
        <v>207813.46959189561</v>
      </c>
      <c r="I22" s="76">
        <f>'Adjusted MDD'!I22*'Adjusted CF'!I22</f>
        <v>238799.38021180575</v>
      </c>
      <c r="J22" s="76">
        <f>'Adjusted MDD'!J22*'Adjusted CF'!J22</f>
        <v>289216.45652459521</v>
      </c>
      <c r="K22" s="76">
        <f>'Adjusted MDD'!K22*'Adjusted CF'!K22</f>
        <v>296892.79979136388</v>
      </c>
      <c r="L22" s="76">
        <f>'Adjusted MDD'!L22*'Adjusted CF'!L22</f>
        <v>278484.40488240577</v>
      </c>
      <c r="M22" s="76">
        <f>'Adjusted MDD'!M22*'Adjusted CF'!M22</f>
        <v>277103.56767169596</v>
      </c>
      <c r="N22" s="76">
        <f>'Adjusted MDD'!N22*'Adjusted CF'!N22</f>
        <v>256969.03907880685</v>
      </c>
      <c r="O22" s="76">
        <f>'Adjusted MDD'!O22*'Adjusted CF'!O22</f>
        <v>221118.12955955593</v>
      </c>
      <c r="P22" s="76">
        <f>'Adjusted MDD'!P22*'Adjusted CF'!P22</f>
        <v>194728.78290624305</v>
      </c>
      <c r="Q22" s="85">
        <f t="shared" si="0"/>
        <v>296892.79979136388</v>
      </c>
    </row>
    <row r="23" spans="1:17" x14ac:dyDescent="0.2">
      <c r="A23" s="65">
        <v>14</v>
      </c>
      <c r="B23" s="11" t="s">
        <v>32</v>
      </c>
      <c r="C23" s="65" t="s">
        <v>33</v>
      </c>
      <c r="D23" s="68"/>
      <c r="E23" s="76">
        <f>'Adjusted MDD'!E23*'Adjusted CF'!E23</f>
        <v>3657.2162418031585</v>
      </c>
      <c r="F23" s="76">
        <f>'Adjusted MDD'!F23*'Adjusted CF'!F23</f>
        <v>3773.0603555038952</v>
      </c>
      <c r="G23" s="76">
        <f>'Adjusted MDD'!G23*'Adjusted CF'!G23</f>
        <v>3460.2376335475119</v>
      </c>
      <c r="H23" s="76">
        <f>'Adjusted MDD'!H23*'Adjusted CF'!H23</f>
        <v>4133.3262841183814</v>
      </c>
      <c r="I23" s="76">
        <f>'Adjusted MDD'!I23*'Adjusted CF'!I23</f>
        <v>4607.4933689778245</v>
      </c>
      <c r="J23" s="76">
        <f>'Adjusted MDD'!J23*'Adjusted CF'!J23</f>
        <v>5249.6393964758026</v>
      </c>
      <c r="K23" s="76">
        <f>'Adjusted MDD'!K23*'Adjusted CF'!K23</f>
        <v>6734.9800379019125</v>
      </c>
      <c r="L23" s="76">
        <f>'Adjusted MDD'!L23*'Adjusted CF'!L23</f>
        <v>6886.5312813708106</v>
      </c>
      <c r="M23" s="76">
        <f>'Adjusted MDD'!M23*'Adjusted CF'!M23</f>
        <v>6667.9726881129136</v>
      </c>
      <c r="N23" s="76">
        <f>'Adjusted MDD'!N23*'Adjusted CF'!N23</f>
        <v>4322.7101919648703</v>
      </c>
      <c r="O23" s="76">
        <f>'Adjusted MDD'!O23*'Adjusted CF'!O23</f>
        <v>3120.6812309057973</v>
      </c>
      <c r="P23" s="76">
        <f>'Adjusted MDD'!P23*'Adjusted CF'!P23</f>
        <v>3654.2086554103444</v>
      </c>
      <c r="Q23" s="85">
        <f t="shared" si="0"/>
        <v>6734.9800379019125</v>
      </c>
    </row>
    <row r="24" spans="1:17" x14ac:dyDescent="0.2">
      <c r="A24" s="65">
        <v>15</v>
      </c>
      <c r="B24" s="11" t="s">
        <v>34</v>
      </c>
      <c r="C24" s="65" t="s">
        <v>35</v>
      </c>
      <c r="D24" s="68"/>
      <c r="E24" s="76">
        <f>'Adjusted MDD'!E24*'Adjusted CF'!E24</f>
        <v>48780.293183201575</v>
      </c>
      <c r="F24" s="76">
        <f>'Adjusted MDD'!F24*'Adjusted CF'!F24</f>
        <v>52278.419525218123</v>
      </c>
      <c r="G24" s="76">
        <f>'Adjusted MDD'!G24*'Adjusted CF'!G24</f>
        <v>52374.284200306029</v>
      </c>
      <c r="H24" s="76">
        <f>'Adjusted MDD'!H24*'Adjusted CF'!H24</f>
        <v>48944.864467673448</v>
      </c>
      <c r="I24" s="76">
        <f>'Adjusted MDD'!I24*'Adjusted CF'!I24</f>
        <v>58831.079542302905</v>
      </c>
      <c r="J24" s="76">
        <f>'Adjusted MDD'!J24*'Adjusted CF'!J24</f>
        <v>65547.483227857083</v>
      </c>
      <c r="K24" s="76">
        <f>'Adjusted MDD'!K24*'Adjusted CF'!K24</f>
        <v>70454.131852684659</v>
      </c>
      <c r="L24" s="76">
        <f>'Adjusted MDD'!L24*'Adjusted CF'!L24</f>
        <v>71090.378931173895</v>
      </c>
      <c r="M24" s="76">
        <f>'Adjusted MDD'!M24*'Adjusted CF'!M24</f>
        <v>69396.887742733568</v>
      </c>
      <c r="N24" s="76">
        <f>'Adjusted MDD'!N24*'Adjusted CF'!N24</f>
        <v>63974.997560268326</v>
      </c>
      <c r="O24" s="76">
        <f>'Adjusted MDD'!O24*'Adjusted CF'!O24</f>
        <v>58162.959369877841</v>
      </c>
      <c r="P24" s="76">
        <f>'Adjusted MDD'!P24*'Adjusted CF'!P24</f>
        <v>49199.450273111463</v>
      </c>
      <c r="Q24" s="85">
        <f t="shared" si="0"/>
        <v>70454.131852684659</v>
      </c>
    </row>
    <row r="25" spans="1:17" x14ac:dyDescent="0.2">
      <c r="A25" s="65">
        <v>16</v>
      </c>
      <c r="B25" s="11" t="s">
        <v>36</v>
      </c>
      <c r="C25" s="65" t="s">
        <v>37</v>
      </c>
      <c r="D25" s="68"/>
      <c r="E25" s="76">
        <f>'Adjusted MDD'!E25*'Adjusted CF'!E25</f>
        <v>20478.186170578003</v>
      </c>
      <c r="F25" s="76">
        <f>'Adjusted MDD'!F25*'Adjusted CF'!F25</f>
        <v>20456.360942840576</v>
      </c>
      <c r="G25" s="76">
        <f>'Adjusted MDD'!G25*'Adjusted CF'!G25</f>
        <v>23107.390907764435</v>
      </c>
      <c r="H25" s="76">
        <f>'Adjusted MDD'!H25*'Adjusted CF'!H25</f>
        <v>21478.276551246647</v>
      </c>
      <c r="I25" s="76">
        <f>'Adjusted MDD'!I25*'Adjusted CF'!I25</f>
        <v>20812.094646453854</v>
      </c>
      <c r="J25" s="76">
        <f>'Adjusted MDD'!J25*'Adjusted CF'!J25</f>
        <v>23547.137729644779</v>
      </c>
      <c r="K25" s="76">
        <f>'Adjusted MDD'!K25*'Adjusted CF'!K25</f>
        <v>24287.706707954407</v>
      </c>
      <c r="L25" s="76">
        <f>'Adjusted MDD'!L25*'Adjusted CF'!L25</f>
        <v>24792.347743988037</v>
      </c>
      <c r="M25" s="76">
        <f>'Adjusted MDD'!M25*'Adjusted CF'!M25</f>
        <v>26416.784875869751</v>
      </c>
      <c r="N25" s="76">
        <f>'Adjusted MDD'!N25*'Adjusted CF'!N25</f>
        <v>23863.116727828976</v>
      </c>
      <c r="O25" s="76">
        <f>'Adjusted MDD'!O25*'Adjusted CF'!O25</f>
        <v>23618.34484577179</v>
      </c>
      <c r="P25" s="76">
        <f>'Adjusted MDD'!P25*'Adjusted CF'!P25</f>
        <v>21408.744808197018</v>
      </c>
      <c r="Q25" s="85">
        <f t="shared" si="0"/>
        <v>24287.706707954407</v>
      </c>
    </row>
    <row r="26" spans="1:17" x14ac:dyDescent="0.2">
      <c r="A26" s="65">
        <v>17</v>
      </c>
      <c r="B26" s="11" t="s">
        <v>38</v>
      </c>
      <c r="C26" s="65" t="s">
        <v>39</v>
      </c>
      <c r="D26" s="68"/>
      <c r="E26" s="76">
        <f>'Adjusted MDD'!E26*'Adjusted CF'!E26</f>
        <v>1500</v>
      </c>
      <c r="F26" s="76">
        <f>'Adjusted MDD'!F26*'Adjusted CF'!F26</f>
        <v>1500.0000000000002</v>
      </c>
      <c r="G26" s="76">
        <f>'Adjusted MDD'!G26*'Adjusted CF'!G26</f>
        <v>1500</v>
      </c>
      <c r="H26" s="76">
        <f>'Adjusted MDD'!H26*'Adjusted CF'!H26</f>
        <v>1493.99853515625</v>
      </c>
      <c r="I26" s="76">
        <f>'Adjusted MDD'!I26*'Adjusted CF'!I26</f>
        <v>1413.681640625</v>
      </c>
      <c r="J26" s="76">
        <f>'Adjusted MDD'!J26*'Adjusted CF'!J26</f>
        <v>1500.0000000000002</v>
      </c>
      <c r="K26" s="76">
        <f>'Adjusted MDD'!K26*'Adjusted CF'!K26</f>
        <v>1500</v>
      </c>
      <c r="L26" s="76">
        <f>'Adjusted MDD'!L26*'Adjusted CF'!L26</f>
        <v>1500</v>
      </c>
      <c r="M26" s="76">
        <f>'Adjusted MDD'!M26*'Adjusted CF'!M26</f>
        <v>1500.0000000000002</v>
      </c>
      <c r="N26" s="76">
        <f>'Adjusted MDD'!N26*'Adjusted CF'!N26</f>
        <v>1500</v>
      </c>
      <c r="O26" s="76">
        <f>'Adjusted MDD'!O26*'Adjusted CF'!O26</f>
        <v>1500</v>
      </c>
      <c r="P26" s="76">
        <f>'Adjusted MDD'!P26*'Adjusted CF'!P26</f>
        <v>221.81608581542969</v>
      </c>
      <c r="Q26" s="85">
        <f t="shared" si="0"/>
        <v>1500</v>
      </c>
    </row>
    <row r="27" spans="1:17" x14ac:dyDescent="0.2">
      <c r="A27" s="65">
        <v>18</v>
      </c>
      <c r="B27" s="11" t="s">
        <v>40</v>
      </c>
      <c r="C27" s="65" t="s">
        <v>41</v>
      </c>
      <c r="D27" s="68"/>
      <c r="E27" s="76">
        <f>'Adjusted MDD'!E27*'Adjusted CF'!E27</f>
        <v>40400</v>
      </c>
      <c r="F27" s="76">
        <f>'Adjusted MDD'!F27*'Adjusted CF'!F27</f>
        <v>20347.2006187439</v>
      </c>
      <c r="G27" s="76">
        <f>'Adjusted MDD'!G27*'Adjusted CF'!G27</f>
        <v>40400</v>
      </c>
      <c r="H27" s="76">
        <f>'Adjusted MDD'!H27*'Adjusted CF'!H27</f>
        <v>40400</v>
      </c>
      <c r="I27" s="76">
        <f>'Adjusted MDD'!I27*'Adjusted CF'!I27</f>
        <v>40400</v>
      </c>
      <c r="J27" s="76">
        <f>'Adjusted MDD'!J27*'Adjusted CF'!J27</f>
        <v>40400</v>
      </c>
      <c r="K27" s="76">
        <f>'Adjusted MDD'!K27*'Adjusted CF'!K27</f>
        <v>40400.000000000007</v>
      </c>
      <c r="L27" s="76">
        <f>'Adjusted MDD'!L27*'Adjusted CF'!L27</f>
        <v>40400</v>
      </c>
      <c r="M27" s="76">
        <f>'Adjusted MDD'!M27*'Adjusted CF'!M27</f>
        <v>40400</v>
      </c>
      <c r="N27" s="76">
        <f>'Adjusted MDD'!N27*'Adjusted CF'!N27</f>
        <v>40400</v>
      </c>
      <c r="O27" s="76">
        <f>'Adjusted MDD'!O27*'Adjusted CF'!O27</f>
        <v>40400</v>
      </c>
      <c r="P27" s="76">
        <f>'Adjusted MDD'!P27*'Adjusted CF'!P27</f>
        <v>40400</v>
      </c>
      <c r="Q27" s="85">
        <f t="shared" si="0"/>
        <v>40400.000000000007</v>
      </c>
    </row>
    <row r="28" spans="1:17" x14ac:dyDescent="0.2">
      <c r="A28" s="65">
        <v>19</v>
      </c>
      <c r="B28" s="11" t="s">
        <v>42</v>
      </c>
      <c r="C28" s="65" t="s">
        <v>43</v>
      </c>
      <c r="D28" s="68"/>
      <c r="E28" s="76">
        <f>'Adjusted MDD'!E28*'Adjusted CF'!E28</f>
        <v>6293.9672979638844</v>
      </c>
      <c r="F28" s="76">
        <f>'Adjusted MDD'!F28*'Adjusted CF'!F28</f>
        <v>6268.9455222770193</v>
      </c>
      <c r="G28" s="76">
        <f>'Adjusted MDD'!G28*'Adjusted CF'!G28</f>
        <v>6254.2729164199109</v>
      </c>
      <c r="H28" s="76">
        <f>'Adjusted MDD'!H28*'Adjusted CF'!H28</f>
        <v>0</v>
      </c>
      <c r="I28" s="76">
        <f>'Adjusted MDD'!I28*'Adjusted CF'!I28</f>
        <v>0</v>
      </c>
      <c r="J28" s="76">
        <f>'Adjusted MDD'!J28*'Adjusted CF'!J28</f>
        <v>0</v>
      </c>
      <c r="K28" s="76">
        <f>'Adjusted MDD'!K28*'Adjusted CF'!K28</f>
        <v>0</v>
      </c>
      <c r="L28" s="76">
        <f>'Adjusted MDD'!L28*'Adjusted CF'!L28</f>
        <v>0</v>
      </c>
      <c r="M28" s="76">
        <f>'Adjusted MDD'!M28*'Adjusted CF'!M28</f>
        <v>0</v>
      </c>
      <c r="N28" s="76">
        <f>'Adjusted MDD'!N28*'Adjusted CF'!N28</f>
        <v>0</v>
      </c>
      <c r="O28" s="76">
        <f>'Adjusted MDD'!O28*'Adjusted CF'!O28</f>
        <v>0</v>
      </c>
      <c r="P28" s="76">
        <f>'Adjusted MDD'!P28*'Adjusted CF'!P28</f>
        <v>6262.4467335817062</v>
      </c>
      <c r="Q28" s="85">
        <f t="shared" si="0"/>
        <v>0</v>
      </c>
    </row>
    <row r="29" spans="1:17" x14ac:dyDescent="0.2">
      <c r="A29" s="65">
        <v>20</v>
      </c>
      <c r="B29" s="11" t="s">
        <v>44</v>
      </c>
      <c r="C29" s="65" t="s">
        <v>45</v>
      </c>
      <c r="D29" s="68"/>
      <c r="E29" s="76">
        <f>'Adjusted MDD'!E29*'Adjusted CF'!E29</f>
        <v>1327.9999999999998</v>
      </c>
      <c r="F29" s="76">
        <f>'Adjusted MDD'!F29*'Adjusted CF'!F29</f>
        <v>1591</v>
      </c>
      <c r="G29" s="76">
        <f>'Adjusted MDD'!G29*'Adjusted CF'!G29</f>
        <v>1697</v>
      </c>
      <c r="H29" s="76">
        <f>'Adjusted MDD'!H29*'Adjusted CF'!H29</f>
        <v>1955</v>
      </c>
      <c r="I29" s="76">
        <f>'Adjusted MDD'!I29*'Adjusted CF'!I29</f>
        <v>1432</v>
      </c>
      <c r="J29" s="76">
        <f>'Adjusted MDD'!J29*'Adjusted CF'!J29</f>
        <v>1849</v>
      </c>
      <c r="K29" s="76">
        <f>'Adjusted MDD'!K29*'Adjusted CF'!K29</f>
        <v>1756.9999999999998</v>
      </c>
      <c r="L29" s="76">
        <f>'Adjusted MDD'!L29*'Adjusted CF'!L29</f>
        <v>2189</v>
      </c>
      <c r="M29" s="76">
        <f>'Adjusted MDD'!M29*'Adjusted CF'!M29</f>
        <v>1237</v>
      </c>
      <c r="N29" s="76">
        <f>'Adjusted MDD'!N29*'Adjusted CF'!N29</f>
        <v>2174.1960507716312</v>
      </c>
      <c r="O29" s="76">
        <f>'Adjusted MDD'!O29*'Adjusted CF'!O29</f>
        <v>1405.9999999999998</v>
      </c>
      <c r="P29" s="76">
        <f>'Adjusted MDD'!P29*'Adjusted CF'!P29</f>
        <v>1313</v>
      </c>
      <c r="Q29" s="85">
        <f t="shared" si="0"/>
        <v>1756.9999999999998</v>
      </c>
    </row>
    <row r="30" spans="1:17" x14ac:dyDescent="0.2">
      <c r="A30" s="65">
        <v>21</v>
      </c>
      <c r="B30" s="11" t="s">
        <v>46</v>
      </c>
      <c r="C30" s="65" t="s">
        <v>47</v>
      </c>
      <c r="D30" s="68"/>
      <c r="E30" s="76">
        <f>'Adjusted MDD'!E30*'Adjusted CF'!E30</f>
        <v>3671.9999999999995</v>
      </c>
      <c r="F30" s="76">
        <f>'Adjusted MDD'!F30*'Adjusted CF'!F30</f>
        <v>3409</v>
      </c>
      <c r="G30" s="76">
        <f>'Adjusted MDD'!G30*'Adjusted CF'!G30</f>
        <v>3303</v>
      </c>
      <c r="H30" s="76">
        <f>'Adjusted MDD'!H30*'Adjusted CF'!H30</f>
        <v>3045</v>
      </c>
      <c r="I30" s="76">
        <f>'Adjusted MDD'!I30*'Adjusted CF'!I30</f>
        <v>3568</v>
      </c>
      <c r="J30" s="76">
        <f>'Adjusted MDD'!J30*'Adjusted CF'!J30</f>
        <v>3151</v>
      </c>
      <c r="K30" s="76">
        <f>'Adjusted MDD'!K30*'Adjusted CF'!K30</f>
        <v>3243</v>
      </c>
      <c r="L30" s="76">
        <f>'Adjusted MDD'!L30*'Adjusted CF'!L30</f>
        <v>2811.0000000000005</v>
      </c>
      <c r="M30" s="76">
        <f>'Adjusted MDD'!M30*'Adjusted CF'!M30</f>
        <v>3763</v>
      </c>
      <c r="N30" s="76">
        <f>'Adjusted MDD'!N30*'Adjusted CF'!N30</f>
        <v>2825.9431479671716</v>
      </c>
      <c r="O30" s="76">
        <f>'Adjusted MDD'!O30*'Adjusted CF'!O30</f>
        <v>3593.9999999999995</v>
      </c>
      <c r="P30" s="76">
        <f>'Adjusted MDD'!P30*'Adjusted CF'!P30</f>
        <v>3687.0000000000005</v>
      </c>
      <c r="Q30" s="85">
        <f t="shared" si="0"/>
        <v>3243</v>
      </c>
    </row>
    <row r="31" spans="1:17" x14ac:dyDescent="0.2">
      <c r="A31" s="65">
        <v>22</v>
      </c>
      <c r="B31" s="11" t="s">
        <v>48</v>
      </c>
      <c r="C31" s="65" t="s">
        <v>49</v>
      </c>
      <c r="D31" s="68"/>
      <c r="E31" s="76">
        <f>'Adjusted MDD'!E31*'Adjusted CF'!E31</f>
        <v>38703.800102233887</v>
      </c>
      <c r="F31" s="76">
        <f>'Adjusted MDD'!F31*'Adjusted CF'!F31</f>
        <v>40889.77565574646</v>
      </c>
      <c r="G31" s="76">
        <f>'Adjusted MDD'!G31*'Adjusted CF'!G31</f>
        <v>38532.246528625496</v>
      </c>
      <c r="H31" s="76">
        <f>'Adjusted MDD'!H31*'Adjusted CF'!H31</f>
        <v>45960.677146911621</v>
      </c>
      <c r="I31" s="76">
        <f>'Adjusted MDD'!I31*'Adjusted CF'!I31</f>
        <v>46123.902809143066</v>
      </c>
      <c r="J31" s="76">
        <f>'Adjusted MDD'!J31*'Adjusted CF'!J31</f>
        <v>51000</v>
      </c>
      <c r="K31" s="76">
        <f>'Adjusted MDD'!K31*'Adjusted CF'!K31</f>
        <v>51000</v>
      </c>
      <c r="L31" s="76">
        <f>'Adjusted MDD'!L31*'Adjusted CF'!L31</f>
        <v>51000</v>
      </c>
      <c r="M31" s="76">
        <f>'Adjusted MDD'!M31*'Adjusted CF'!M31</f>
        <v>51000</v>
      </c>
      <c r="N31" s="76">
        <f>'Adjusted MDD'!N31*'Adjusted CF'!N31</f>
        <v>46522.721157073975</v>
      </c>
      <c r="O31" s="76">
        <f>'Adjusted MDD'!O31*'Adjusted CF'!O31</f>
        <v>38322.300888061516</v>
      </c>
      <c r="P31" s="76">
        <f>'Adjusted MDD'!P31*'Adjusted CF'!P31</f>
        <v>39448.698764801025</v>
      </c>
      <c r="Q31" s="85">
        <f t="shared" si="0"/>
        <v>51000</v>
      </c>
    </row>
    <row r="32" spans="1:17" x14ac:dyDescent="0.2">
      <c r="A32" s="65">
        <v>23</v>
      </c>
      <c r="B32" s="11" t="s">
        <v>50</v>
      </c>
      <c r="C32" s="65" t="s">
        <v>51</v>
      </c>
      <c r="D32" s="68"/>
      <c r="E32" s="76">
        <f>'Adjusted MDD'!E32*'Adjusted CF'!E32</f>
        <v>20.80000019073486</v>
      </c>
      <c r="F32" s="76">
        <f>'Adjusted MDD'!F32*'Adjusted CF'!F32</f>
        <v>6.5500001907348633</v>
      </c>
      <c r="G32" s="76">
        <f>'Adjusted MDD'!G32*'Adjusted CF'!G32</f>
        <v>6.3400001525878906</v>
      </c>
      <c r="H32" s="76">
        <f>'Adjusted MDD'!H32*'Adjusted CF'!H32</f>
        <v>2.6600000858306885</v>
      </c>
      <c r="I32" s="76">
        <f>'Adjusted MDD'!I32*'Adjusted CF'!I32</f>
        <v>15.125999853014946</v>
      </c>
      <c r="J32" s="76">
        <f>'Adjusted MDD'!J32*'Adjusted CF'!J32</f>
        <v>18.506000444293019</v>
      </c>
      <c r="K32" s="76">
        <f>'Adjusted MDD'!K32*'Adjusted CF'!K32</f>
        <v>10.080000162124634</v>
      </c>
      <c r="L32" s="76">
        <f>'Adjusted MDD'!L32*'Adjusted CF'!L32</f>
        <v>13.319999694824219</v>
      </c>
      <c r="M32" s="76">
        <f>'Adjusted MDD'!M32*'Adjusted CF'!M32</f>
        <v>20.359999656677253</v>
      </c>
      <c r="N32" s="76">
        <f>'Adjusted MDD'!N32*'Adjusted CF'!N32</f>
        <v>25.160000324249268</v>
      </c>
      <c r="O32" s="76">
        <f>'Adjusted MDD'!O32*'Adjusted CF'!O32</f>
        <v>928.55999755859375</v>
      </c>
      <c r="P32" s="76">
        <f>'Adjusted MDD'!P32*'Adjusted CF'!P32</f>
        <v>947.32000732421864</v>
      </c>
      <c r="Q32" s="85">
        <f t="shared" si="0"/>
        <v>10.080000162124634</v>
      </c>
    </row>
    <row r="33" spans="1:17" x14ac:dyDescent="0.2">
      <c r="A33" s="65">
        <v>24</v>
      </c>
      <c r="B33" s="11" t="s">
        <v>52</v>
      </c>
      <c r="C33" s="65" t="s">
        <v>53</v>
      </c>
      <c r="D33" s="68"/>
      <c r="E33" s="76">
        <f>'Adjusted MDD'!E33*'Adjusted CF'!E33</f>
        <v>2580.1198730468745</v>
      </c>
      <c r="F33" s="76">
        <f>'Adjusted MDD'!F33*'Adjusted CF'!F33</f>
        <v>3286.839721679688</v>
      </c>
      <c r="G33" s="76">
        <f>'Adjusted MDD'!G33*'Adjusted CF'!G33</f>
        <v>2189.3198547363281</v>
      </c>
      <c r="H33" s="76">
        <f>'Adjusted MDD'!H33*'Adjusted CF'!H33</f>
        <v>6917.879638671875</v>
      </c>
      <c r="I33" s="76">
        <f>'Adjusted MDD'!I33*'Adjusted CF'!I33</f>
        <v>7676.9995727539063</v>
      </c>
      <c r="J33" s="76">
        <f>'Adjusted MDD'!J33*'Adjusted CF'!J33</f>
        <v>8425.1993560791016</v>
      </c>
      <c r="K33" s="76">
        <f>'Adjusted MDD'!K33*'Adjusted CF'!K33</f>
        <v>7077.7995605468741</v>
      </c>
      <c r="L33" s="76">
        <f>'Adjusted MDD'!L33*'Adjusted CF'!L33</f>
        <v>8296.3997497558594</v>
      </c>
      <c r="M33" s="76">
        <f>'Adjusted MDD'!M33*'Adjusted CF'!M33</f>
        <v>8227.3995056152362</v>
      </c>
      <c r="N33" s="76">
        <f>'Adjusted MDD'!N33*'Adjusted CF'!N33</f>
        <v>3105.9999084472656</v>
      </c>
      <c r="O33" s="76">
        <f>'Adjusted MDD'!O33*'Adjusted CF'!O33</f>
        <v>3796.3997802734375</v>
      </c>
      <c r="P33" s="76">
        <f>'Adjusted MDD'!P33*'Adjusted CF'!P33</f>
        <v>2978.5998229980464</v>
      </c>
      <c r="Q33" s="85">
        <f t="shared" si="0"/>
        <v>7077.7995605468741</v>
      </c>
    </row>
    <row r="34" spans="1:17" x14ac:dyDescent="0.2">
      <c r="A34" s="65">
        <v>25</v>
      </c>
      <c r="B34" s="11" t="s">
        <v>54</v>
      </c>
      <c r="C34" s="65" t="s">
        <v>55</v>
      </c>
      <c r="D34" s="68"/>
      <c r="E34" s="76">
        <f>'Adjusted MDD'!E34*'Adjusted CF'!E34</f>
        <v>782.5390625</v>
      </c>
      <c r="F34" s="76">
        <f>'Adjusted MDD'!F34*'Adjusted CF'!F34</f>
        <v>637.722900390625</v>
      </c>
      <c r="G34" s="76">
        <f>'Adjusted MDD'!G34*'Adjusted CF'!G34</f>
        <v>2540.65234375</v>
      </c>
      <c r="H34" s="76">
        <f>'Adjusted MDD'!H34*'Adjusted CF'!H34</f>
        <v>0</v>
      </c>
      <c r="I34" s="76">
        <f>'Adjusted MDD'!I34*'Adjusted CF'!I34</f>
        <v>0</v>
      </c>
      <c r="J34" s="76">
        <f>'Adjusted MDD'!J34*'Adjusted CF'!J34</f>
        <v>2944.979248046875</v>
      </c>
      <c r="K34" s="76">
        <f>'Adjusted MDD'!K34*'Adjusted CF'!K34</f>
        <v>390.41900634765625</v>
      </c>
      <c r="L34" s="76">
        <f>'Adjusted MDD'!L34*'Adjusted CF'!L34</f>
        <v>1890.0054931640625</v>
      </c>
      <c r="M34" s="76">
        <f>'Adjusted MDD'!M34*'Adjusted CF'!M34</f>
        <v>3158.241455078125</v>
      </c>
      <c r="N34" s="76">
        <f>'Adjusted MDD'!N34*'Adjusted CF'!N34</f>
        <v>2177.9249267578125</v>
      </c>
      <c r="O34" s="76">
        <f>'Adjusted MDD'!O34*'Adjusted CF'!O34</f>
        <v>1928.0885009765627</v>
      </c>
      <c r="P34" s="76">
        <f>'Adjusted MDD'!P34*'Adjusted CF'!P34</f>
        <v>0</v>
      </c>
      <c r="Q34" s="85">
        <f t="shared" si="0"/>
        <v>390.41900634765625</v>
      </c>
    </row>
    <row r="35" spans="1:17" x14ac:dyDescent="0.2">
      <c r="A35" s="65">
        <v>26</v>
      </c>
      <c r="B35" s="11" t="s">
        <v>56</v>
      </c>
      <c r="C35" s="65" t="s">
        <v>57</v>
      </c>
      <c r="D35" s="68"/>
      <c r="E35" s="76">
        <f>'Adjusted MDD'!E35*'Adjusted CF'!E35</f>
        <v>6558.40087890625</v>
      </c>
      <c r="F35" s="76">
        <f>'Adjusted MDD'!F35*'Adjusted CF'!F35</f>
        <v>0</v>
      </c>
      <c r="G35" s="76">
        <f>'Adjusted MDD'!G35*'Adjusted CF'!G35</f>
        <v>6299.2001953125</v>
      </c>
      <c r="H35" s="76">
        <f>'Adjusted MDD'!H35*'Adjusted CF'!H35</f>
        <v>3491.2008056640625</v>
      </c>
      <c r="I35" s="76">
        <f>'Adjusted MDD'!I35*'Adjusted CF'!I35</f>
        <v>4960.0010375976563</v>
      </c>
      <c r="J35" s="76">
        <f>'Adjusted MDD'!J35*'Adjusted CF'!J35</f>
        <v>5996.8008422851563</v>
      </c>
      <c r="K35" s="76">
        <f>'Adjusted MDD'!K35*'Adjusted CF'!K35</f>
        <v>7724.801025390625</v>
      </c>
      <c r="L35" s="76">
        <f>'Adjusted MDD'!L35*'Adjusted CF'!L35</f>
        <v>7465.6002197265616</v>
      </c>
      <c r="M35" s="76">
        <f>'Adjusted MDD'!M35*'Adjusted CF'!M35</f>
        <v>10230.400817871096</v>
      </c>
      <c r="N35" s="76">
        <f>'Adjusted MDD'!N35*'Adjusted CF'!N35</f>
        <v>8156.8003845214844</v>
      </c>
      <c r="O35" s="76">
        <f>'Adjusted MDD'!O35*'Adjusted CF'!O35</f>
        <v>8631.9999694824219</v>
      </c>
      <c r="P35" s="76">
        <f>'Adjusted MDD'!P35*'Adjusted CF'!P35</f>
        <v>8027.201171875</v>
      </c>
      <c r="Q35" s="85">
        <f t="shared" si="0"/>
        <v>7724.801025390625</v>
      </c>
    </row>
    <row r="36" spans="1:17" x14ac:dyDescent="0.2">
      <c r="A36" s="65">
        <v>27</v>
      </c>
      <c r="B36" s="11" t="s">
        <v>58</v>
      </c>
      <c r="C36" s="65" t="s">
        <v>59</v>
      </c>
      <c r="D36" s="68"/>
      <c r="E36" s="76">
        <f>'Adjusted MDD'!E36*'Adjusted CF'!E36</f>
        <v>22941.400146484375</v>
      </c>
      <c r="F36" s="76">
        <f>'Adjusted MDD'!F36*'Adjusted CF'!F36</f>
        <v>24148.75048828125</v>
      </c>
      <c r="G36" s="76">
        <f>'Adjusted MDD'!G36*'Adjusted CF'!G36</f>
        <v>23446.75048828125</v>
      </c>
      <c r="H36" s="76">
        <f>'Adjusted MDD'!H36*'Adjusted CF'!H36</f>
        <v>24080.35009765625</v>
      </c>
      <c r="I36" s="76">
        <f>'Adjusted MDD'!I36*'Adjusted CF'!I36</f>
        <v>23449.900146484379</v>
      </c>
      <c r="J36" s="76">
        <f>'Adjusted MDD'!J36*'Adjusted CF'!J36</f>
        <v>15564.100341796875</v>
      </c>
      <c r="K36" s="76">
        <f>'Adjusted MDD'!K36*'Adjusted CF'!K36</f>
        <v>25638.700195312504</v>
      </c>
      <c r="L36" s="76">
        <f>'Adjusted MDD'!L36*'Adjusted CF'!L36</f>
        <v>14976.39990234375</v>
      </c>
      <c r="M36" s="76">
        <f>'Adjusted MDD'!M36*'Adjusted CF'!M36</f>
        <v>18440.19970703125</v>
      </c>
      <c r="N36" s="76">
        <f>'Adjusted MDD'!N36*'Adjusted CF'!N36</f>
        <v>16750.882498565097</v>
      </c>
      <c r="O36" s="76">
        <f>'Adjusted MDD'!O36*'Adjusted CF'!O36</f>
        <v>23844.098393175769</v>
      </c>
      <c r="P36" s="76">
        <f>'Adjusted MDD'!P36*'Adjusted CF'!P36</f>
        <v>26570.79931640625</v>
      </c>
      <c r="Q36" s="85">
        <f t="shared" si="0"/>
        <v>25638.700195312504</v>
      </c>
    </row>
    <row r="37" spans="1:17" x14ac:dyDescent="0.2">
      <c r="A37" s="65">
        <v>28</v>
      </c>
      <c r="B37" s="11" t="s">
        <v>60</v>
      </c>
      <c r="C37" s="65" t="s">
        <v>61</v>
      </c>
      <c r="D37" s="68"/>
      <c r="E37" s="76">
        <f>'Adjusted MDD'!E37*'Adjusted CF'!E37</f>
        <v>0</v>
      </c>
      <c r="F37" s="76">
        <f>'Adjusted MDD'!F37*'Adjusted CF'!F37</f>
        <v>0</v>
      </c>
      <c r="G37" s="76">
        <f>'Adjusted MDD'!G37*'Adjusted CF'!G37</f>
        <v>0</v>
      </c>
      <c r="H37" s="76">
        <f>'Adjusted MDD'!H37*'Adjusted CF'!H37</f>
        <v>0</v>
      </c>
      <c r="I37" s="76">
        <f>'Adjusted MDD'!I37*'Adjusted CF'!I37</f>
        <v>0</v>
      </c>
      <c r="J37" s="76">
        <f>'Adjusted MDD'!J37*'Adjusted CF'!J37</f>
        <v>4960.5411249004819</v>
      </c>
      <c r="K37" s="76">
        <f>'Adjusted MDD'!K37*'Adjusted CF'!K37</f>
        <v>9964.0426663921826</v>
      </c>
      <c r="L37" s="76">
        <f>'Adjusted MDD'!L37*'Adjusted CF'!L37</f>
        <v>6774.0035221115622</v>
      </c>
      <c r="M37" s="76">
        <f>'Adjusted MDD'!M37*'Adjusted CF'!M37</f>
        <v>3767.6039444097332</v>
      </c>
      <c r="N37" s="76">
        <f>'Adjusted MDD'!N37*'Adjusted CF'!N37</f>
        <v>0</v>
      </c>
      <c r="O37" s="76">
        <f>'Adjusted MDD'!O37*'Adjusted CF'!O37</f>
        <v>0</v>
      </c>
      <c r="P37" s="76">
        <f>'Adjusted MDD'!P37*'Adjusted CF'!P37</f>
        <v>0</v>
      </c>
      <c r="Q37" s="85">
        <f t="shared" si="0"/>
        <v>9964.0426663921826</v>
      </c>
    </row>
    <row r="38" spans="1:17" x14ac:dyDescent="0.2">
      <c r="A38" s="65">
        <v>29</v>
      </c>
      <c r="B38" s="11" t="s">
        <v>62</v>
      </c>
      <c r="C38" s="65" t="s">
        <v>63</v>
      </c>
      <c r="D38" s="68"/>
      <c r="E38" s="76">
        <f>'Adjusted MDD'!E38*'Adjusted CF'!E38</f>
        <v>19506.119692709679</v>
      </c>
      <c r="F38" s="76">
        <f>'Adjusted MDD'!F38*'Adjusted CF'!F38</f>
        <v>25937.158976633309</v>
      </c>
      <c r="G38" s="76">
        <f>'Adjusted MDD'!G38*'Adjusted CF'!G38</f>
        <v>25892.575502311083</v>
      </c>
      <c r="H38" s="76">
        <f>'Adjusted MDD'!H38*'Adjusted CF'!H38</f>
        <v>19295.895831090416</v>
      </c>
      <c r="I38" s="76">
        <f>'Adjusted MDD'!I38*'Adjusted CF'!I38</f>
        <v>22303.152682173048</v>
      </c>
      <c r="J38" s="76">
        <f>'Adjusted MDD'!J38*'Adjusted CF'!J38</f>
        <v>37383.392625570305</v>
      </c>
      <c r="K38" s="76">
        <f>'Adjusted MDD'!K38*'Adjusted CF'!K38</f>
        <v>42698.264560859207</v>
      </c>
      <c r="L38" s="76">
        <f>'Adjusted MDD'!L38*'Adjusted CF'!L38</f>
        <v>40250.132109575214</v>
      </c>
      <c r="M38" s="76">
        <f>'Adjusted MDD'!M38*'Adjusted CF'!M38</f>
        <v>40076.741089633149</v>
      </c>
      <c r="N38" s="76">
        <f>'Adjusted MDD'!N38*'Adjusted CF'!N38</f>
        <v>33235.920645956568</v>
      </c>
      <c r="O38" s="76">
        <f>'Adjusted MDD'!O38*'Adjusted CF'!O38</f>
        <v>22079.161000897158</v>
      </c>
      <c r="P38" s="76">
        <f>'Adjusted MDD'!P38*'Adjusted CF'!P38</f>
        <v>18018.837823475693</v>
      </c>
      <c r="Q38" s="85">
        <f t="shared" si="0"/>
        <v>42698.264560859207</v>
      </c>
    </row>
    <row r="39" spans="1:17" x14ac:dyDescent="0.2">
      <c r="A39" s="65">
        <v>30</v>
      </c>
      <c r="B39" s="11" t="s">
        <v>64</v>
      </c>
      <c r="C39" s="65" t="s">
        <v>65</v>
      </c>
      <c r="D39" s="68"/>
      <c r="E39" s="76">
        <f>'Adjusted MDD'!E39*'Adjusted CF'!E39</f>
        <v>2905.1922043010754</v>
      </c>
      <c r="F39" s="76">
        <f>'Adjusted MDD'!F39*'Adjusted CF'!F39</f>
        <v>3176.7787356321837</v>
      </c>
      <c r="G39" s="76">
        <f>'Adjusted MDD'!G39*'Adjusted CF'!G39</f>
        <v>3285.177419354839</v>
      </c>
      <c r="H39" s="76">
        <f>'Adjusted MDD'!H39*'Adjusted CF'!H39</f>
        <v>2793.7388888888886</v>
      </c>
      <c r="I39" s="76">
        <f>'Adjusted MDD'!I39*'Adjusted CF'!I39</f>
        <v>2660.1276881720428</v>
      </c>
      <c r="J39" s="76">
        <f>'Adjusted MDD'!J39*'Adjusted CF'!J39</f>
        <v>3289.4125000000004</v>
      </c>
      <c r="K39" s="76">
        <f>'Adjusted MDD'!K39*'Adjusted CF'!K39</f>
        <v>3458.5927419354844</v>
      </c>
      <c r="L39" s="76">
        <f>'Adjusted MDD'!L39*'Adjusted CF'!L39</f>
        <v>3548.4180107526881</v>
      </c>
      <c r="M39" s="76">
        <f>'Adjusted MDD'!M39*'Adjusted CF'!M39</f>
        <v>4020.3305555555553</v>
      </c>
      <c r="N39" s="76">
        <f>'Adjusted MDD'!N39*'Adjusted CF'!N39</f>
        <v>2874.0336021505377</v>
      </c>
      <c r="O39" s="76">
        <f>'Adjusted MDD'!O39*'Adjusted CF'!O39</f>
        <v>2744.6236111111111</v>
      </c>
      <c r="P39" s="76">
        <f>'Adjusted MDD'!P39*'Adjusted CF'!P39</f>
        <v>2467.3064516129029</v>
      </c>
      <c r="Q39" s="85">
        <f t="shared" si="0"/>
        <v>3458.5927419354844</v>
      </c>
    </row>
    <row r="40" spans="1:17" ht="15" thickBot="1" x14ac:dyDescent="0.25">
      <c r="A40" s="65"/>
      <c r="C40" s="66" t="s">
        <v>66</v>
      </c>
      <c r="D40" s="67"/>
      <c r="E40" s="77">
        <f t="shared" ref="E40:Q40" si="1">SUM(E10:E39)</f>
        <v>803288.16707147495</v>
      </c>
      <c r="F40" s="77">
        <f t="shared" si="1"/>
        <v>822798.39812410693</v>
      </c>
      <c r="G40" s="77">
        <f t="shared" si="1"/>
        <v>729590.08247020131</v>
      </c>
      <c r="H40" s="77">
        <f t="shared" si="1"/>
        <v>1040207.604683681</v>
      </c>
      <c r="I40" s="77">
        <f t="shared" si="1"/>
        <v>1166494.9888753246</v>
      </c>
      <c r="J40" s="77">
        <f t="shared" si="1"/>
        <v>1367134.9892520262</v>
      </c>
      <c r="K40" s="77">
        <f t="shared" si="1"/>
        <v>1560581.7273954262</v>
      </c>
      <c r="L40" s="77">
        <f t="shared" si="1"/>
        <v>1454139.1374200571</v>
      </c>
      <c r="M40" s="77">
        <f t="shared" si="1"/>
        <v>1352452.7943598568</v>
      </c>
      <c r="N40" s="77">
        <f t="shared" si="1"/>
        <v>1082153.2811459317</v>
      </c>
      <c r="O40" s="77">
        <f t="shared" si="1"/>
        <v>816263.98392114043</v>
      </c>
      <c r="P40" s="77">
        <f t="shared" si="1"/>
        <v>789957.6939042653</v>
      </c>
      <c r="Q40" s="86">
        <f t="shared" si="1"/>
        <v>1560581.7273954262</v>
      </c>
    </row>
    <row r="41" spans="1:17" ht="15" thickTop="1" x14ac:dyDescent="0.2">
      <c r="A41" s="65"/>
      <c r="D41" s="67"/>
    </row>
    <row r="42" spans="1:17" x14ac:dyDescent="0.2">
      <c r="A42" s="65"/>
      <c r="C42" s="66" t="s">
        <v>67</v>
      </c>
      <c r="D42" s="67"/>
      <c r="E42" s="76">
        <f t="shared" ref="E42:P42" si="2">E19+E33+E34+E35+E36+E37</f>
        <v>32862.4599609375</v>
      </c>
      <c r="F42" s="76">
        <f t="shared" si="2"/>
        <v>28073.313110351563</v>
      </c>
      <c r="G42" s="76">
        <f t="shared" si="2"/>
        <v>35987.442901611328</v>
      </c>
      <c r="H42" s="76">
        <f t="shared" si="2"/>
        <v>40053.110229492188</v>
      </c>
      <c r="I42" s="76">
        <f t="shared" si="2"/>
        <v>36086.900756835938</v>
      </c>
      <c r="J42" s="76">
        <f t="shared" si="2"/>
        <v>39758.460756858491</v>
      </c>
      <c r="K42" s="76">
        <f t="shared" si="2"/>
        <v>58483.802493052339</v>
      </c>
      <c r="L42" s="76">
        <f t="shared" si="2"/>
        <v>41632.128613664296</v>
      </c>
      <c r="M42" s="76">
        <f t="shared" si="2"/>
        <v>47671.405000317936</v>
      </c>
      <c r="N42" s="76">
        <f t="shared" si="2"/>
        <v>33040.407034697913</v>
      </c>
      <c r="O42" s="76">
        <f t="shared" si="2"/>
        <v>41338.346409533187</v>
      </c>
      <c r="P42" s="76">
        <f t="shared" si="2"/>
        <v>38164.120330810547</v>
      </c>
      <c r="Q42" s="85">
        <f>K42</f>
        <v>58483.802493052339</v>
      </c>
    </row>
    <row r="43" spans="1:17" ht="15" thickBot="1" x14ac:dyDescent="0.25">
      <c r="A43" s="65"/>
      <c r="C43" s="66" t="s">
        <v>68</v>
      </c>
      <c r="D43" s="67"/>
      <c r="E43" s="77">
        <f>E40-E42</f>
        <v>770425.70711053745</v>
      </c>
      <c r="F43" s="77">
        <f t="shared" ref="F43:Q43" si="3">F40-F42</f>
        <v>794725.08501375536</v>
      </c>
      <c r="G43" s="77">
        <f t="shared" si="3"/>
        <v>693602.63956858998</v>
      </c>
      <c r="H43" s="77">
        <f t="shared" si="3"/>
        <v>1000154.4944541889</v>
      </c>
      <c r="I43" s="77">
        <f t="shared" si="3"/>
        <v>1130408.0881184887</v>
      </c>
      <c r="J43" s="77">
        <f t="shared" si="3"/>
        <v>1327376.5284951676</v>
      </c>
      <c r="K43" s="77">
        <f t="shared" si="3"/>
        <v>1502097.9249023739</v>
      </c>
      <c r="L43" s="77">
        <f t="shared" si="3"/>
        <v>1412507.0088063928</v>
      </c>
      <c r="M43" s="77">
        <f t="shared" si="3"/>
        <v>1304781.3893595389</v>
      </c>
      <c r="N43" s="77">
        <f t="shared" si="3"/>
        <v>1049112.8741112337</v>
      </c>
      <c r="O43" s="77">
        <f t="shared" si="3"/>
        <v>774925.63751160726</v>
      </c>
      <c r="P43" s="77">
        <f t="shared" si="3"/>
        <v>751793.57357345475</v>
      </c>
      <c r="Q43" s="86">
        <f t="shared" si="3"/>
        <v>1502097.9249023739</v>
      </c>
    </row>
    <row r="44" spans="1:17" ht="15" thickTop="1" x14ac:dyDescent="0.2">
      <c r="A44" s="65"/>
      <c r="D44" s="67"/>
    </row>
    <row r="45" spans="1:17" x14ac:dyDescent="0.2">
      <c r="A45" s="65" t="s">
        <v>0</v>
      </c>
      <c r="D45" s="67"/>
      <c r="K45" s="89" t="s">
        <v>353</v>
      </c>
      <c r="Q45" s="89" t="s">
        <v>353</v>
      </c>
    </row>
    <row r="46" spans="1:17" x14ac:dyDescent="0.2">
      <c r="A46" s="65" t="s">
        <v>345</v>
      </c>
      <c r="D46" s="67"/>
      <c r="K46" s="89" t="s">
        <v>354</v>
      </c>
      <c r="Q46" s="89" t="s">
        <v>354</v>
      </c>
    </row>
    <row r="47" spans="1:17" x14ac:dyDescent="0.2">
      <c r="A47" s="65" t="s">
        <v>347</v>
      </c>
      <c r="D47" s="67"/>
      <c r="K47" s="89" t="s">
        <v>378</v>
      </c>
      <c r="Q47" s="89" t="s">
        <v>378</v>
      </c>
    </row>
    <row r="48" spans="1:17" x14ac:dyDescent="0.2">
      <c r="A48" s="65"/>
      <c r="D48" s="67"/>
      <c r="K48" s="89" t="s">
        <v>379</v>
      </c>
      <c r="Q48" s="89" t="s">
        <v>379</v>
      </c>
    </row>
    <row r="49" spans="1:17" x14ac:dyDescent="0.2">
      <c r="A49" s="65"/>
      <c r="D49" s="67"/>
      <c r="K49" s="1" t="s">
        <v>336</v>
      </c>
      <c r="Q49" s="1" t="s">
        <v>337</v>
      </c>
    </row>
    <row r="50" spans="1:17" x14ac:dyDescent="0.2">
      <c r="A50" s="65"/>
      <c r="D50" s="67"/>
    </row>
    <row r="51" spans="1:17" x14ac:dyDescent="0.2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129</v>
      </c>
    </row>
    <row r="52" spans="1:17" x14ac:dyDescent="0.2">
      <c r="A52" s="70" t="s">
        <v>2</v>
      </c>
      <c r="B52" s="71" t="s">
        <v>69</v>
      </c>
      <c r="C52" s="71" t="s">
        <v>131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2">
      <c r="A53" s="65"/>
      <c r="D53" s="67"/>
    </row>
    <row r="54" spans="1:17" x14ac:dyDescent="0.2">
      <c r="A54" s="65">
        <v>1</v>
      </c>
      <c r="B54" s="9" t="s">
        <v>71</v>
      </c>
      <c r="C54" s="65" t="s">
        <v>7</v>
      </c>
      <c r="D54" s="68"/>
      <c r="E54" s="76">
        <f>'Adjusted MDD'!E54*'Adjusted CF'!E51</f>
        <v>108307.33955318347</v>
      </c>
      <c r="F54" s="76">
        <f>'Adjusted MDD'!F54*'Adjusted CF'!F51</f>
        <v>114372.55209093992</v>
      </c>
      <c r="G54" s="76">
        <f>'Adjusted MDD'!G54*'Adjusted CF'!G51</f>
        <v>96074.377661780891</v>
      </c>
      <c r="H54" s="76">
        <f>'Adjusted MDD'!H54*'Adjusted CF'!H51</f>
        <v>123037.11788068425</v>
      </c>
      <c r="I54" s="76">
        <f>'Adjusted MDD'!I54*'Adjusted CF'!I51</f>
        <v>148350.12260972493</v>
      </c>
      <c r="J54" s="76">
        <f>'Adjusted MDD'!J54*'Adjusted CF'!J51</f>
        <v>190853.56321519386</v>
      </c>
      <c r="K54" s="76">
        <f>'Adjusted MDD'!K54*'Adjusted CF'!K51</f>
        <v>213189.69379850925</v>
      </c>
      <c r="L54" s="76">
        <f>'Adjusted MDD'!L54*'Adjusted CF'!L51</f>
        <v>180699.47785798999</v>
      </c>
      <c r="M54" s="76">
        <f>'Adjusted MDD'!M54*'Adjusted CF'!M51</f>
        <v>159597.74741820185</v>
      </c>
      <c r="N54" s="76">
        <f>'Adjusted MDD'!N54*'Adjusted CF'!N51</f>
        <v>116856.73171578154</v>
      </c>
      <c r="O54" s="76">
        <f>'Adjusted MDD'!O54*'Adjusted CF'!O51</f>
        <v>69154.691390716238</v>
      </c>
      <c r="P54" s="76">
        <f>'Adjusted MDD'!P54*'Adjusted CF'!P51</f>
        <v>122469.33610992742</v>
      </c>
      <c r="Q54" s="85">
        <f>K54</f>
        <v>213189.69379850925</v>
      </c>
    </row>
    <row r="55" spans="1:17" x14ac:dyDescent="0.2">
      <c r="A55" s="65">
        <v>2</v>
      </c>
      <c r="B55" s="9" t="s">
        <v>72</v>
      </c>
      <c r="C55" s="65" t="s">
        <v>9</v>
      </c>
      <c r="D55" s="68"/>
      <c r="E55" s="76">
        <f>'Adjusted MDD'!E55*'Adjusted CF'!E52</f>
        <v>20050.664783827666</v>
      </c>
      <c r="F55" s="76">
        <f>'Adjusted MDD'!F55*'Adjusted CF'!F52</f>
        <v>20086.770395443611</v>
      </c>
      <c r="G55" s="76">
        <f>'Adjusted MDD'!G55*'Adjusted CF'!G52</f>
        <v>19654.521741268862</v>
      </c>
      <c r="H55" s="76">
        <f>'Adjusted MDD'!H55*'Adjusted CF'!H52</f>
        <v>21907.716002056986</v>
      </c>
      <c r="I55" s="76">
        <f>'Adjusted MDD'!I55*'Adjusted CF'!I52</f>
        <v>26173.338935501924</v>
      </c>
      <c r="J55" s="76">
        <f>'Adjusted MDD'!J55*'Adjusted CF'!J52</f>
        <v>32949.268204140855</v>
      </c>
      <c r="K55" s="76">
        <f>'Adjusted MDD'!K55*'Adjusted CF'!K52</f>
        <v>39191.227472572464</v>
      </c>
      <c r="L55" s="76">
        <f>'Adjusted MDD'!L55*'Adjusted CF'!L52</f>
        <v>37587.575097794812</v>
      </c>
      <c r="M55" s="76">
        <f>'Adjusted MDD'!M55*'Adjusted CF'!M52</f>
        <v>34095.670315590956</v>
      </c>
      <c r="N55" s="76">
        <f>'Adjusted MDD'!N55*'Adjusted CF'!N52</f>
        <v>29922.87732757354</v>
      </c>
      <c r="O55" s="76">
        <f>'Adjusted MDD'!O55*'Adjusted CF'!O52</f>
        <v>21080.369749637041</v>
      </c>
      <c r="P55" s="76">
        <f>'Adjusted MDD'!P55*'Adjusted CF'!P52</f>
        <v>15242.159533559528</v>
      </c>
      <c r="Q55" s="85">
        <f t="shared" ref="Q55:Q72" si="4">K55</f>
        <v>39191.227472572464</v>
      </c>
    </row>
    <row r="56" spans="1:17" x14ac:dyDescent="0.2">
      <c r="A56" s="65">
        <v>3</v>
      </c>
      <c r="B56" s="9" t="s">
        <v>73</v>
      </c>
      <c r="C56" s="65" t="s">
        <v>31</v>
      </c>
      <c r="D56" s="68"/>
      <c r="E56" s="76">
        <f>'Adjusted MDD'!E56*'Adjusted CF'!E53</f>
        <v>25830.088097388445</v>
      </c>
      <c r="F56" s="76">
        <f>'Adjusted MDD'!F56*'Adjusted CF'!F53</f>
        <v>27512.50841277311</v>
      </c>
      <c r="G56" s="76">
        <f>'Adjusted MDD'!G56*'Adjusted CF'!G53</f>
        <v>28445.62884577701</v>
      </c>
      <c r="H56" s="76">
        <f>'Adjusted MDD'!H56*'Adjusted CF'!H53</f>
        <v>34524.063280898314</v>
      </c>
      <c r="I56" s="76">
        <f>'Adjusted MDD'!I56*'Adjusted CF'!I53</f>
        <v>37210.297127528916</v>
      </c>
      <c r="J56" s="76">
        <f>'Adjusted MDD'!J56*'Adjusted CF'!J53</f>
        <v>43539.349370273892</v>
      </c>
      <c r="K56" s="76">
        <f>'Adjusted MDD'!K56*'Adjusted CF'!K53</f>
        <v>49245.60088992599</v>
      </c>
      <c r="L56" s="76">
        <f>'Adjusted MDD'!L56*'Adjusted CF'!L53</f>
        <v>46508.812386779377</v>
      </c>
      <c r="M56" s="76">
        <f>'Adjusted MDD'!M56*'Adjusted CF'!M53</f>
        <v>45260.259992584346</v>
      </c>
      <c r="N56" s="76">
        <f>'Adjusted MDD'!N56*'Adjusted CF'!N53</f>
        <v>37701.540288953693</v>
      </c>
      <c r="O56" s="76">
        <f>'Adjusted MDD'!O56*'Adjusted CF'!O53</f>
        <v>27811.503993429607</v>
      </c>
      <c r="P56" s="76">
        <f>'Adjusted MDD'!P56*'Adjusted CF'!P53</f>
        <v>24969.235152552352</v>
      </c>
      <c r="Q56" s="85">
        <f t="shared" si="4"/>
        <v>49245.60088992599</v>
      </c>
    </row>
    <row r="57" spans="1:17" x14ac:dyDescent="0.2">
      <c r="A57" s="65">
        <v>4</v>
      </c>
      <c r="B57" s="9" t="s">
        <v>74</v>
      </c>
      <c r="C57" s="65" t="s">
        <v>33</v>
      </c>
      <c r="D57" s="68"/>
      <c r="E57" s="76">
        <f>'Adjusted MDD'!E57*'Adjusted CF'!E54</f>
        <v>2826.2440646936084</v>
      </c>
      <c r="F57" s="76">
        <f>'Adjusted MDD'!F57*'Adjusted CF'!F54</f>
        <v>3501.9201333681317</v>
      </c>
      <c r="G57" s="76">
        <f>'Adjusted MDD'!G57*'Adjusted CF'!G54</f>
        <v>3086.464019665073</v>
      </c>
      <c r="H57" s="76">
        <f>'Adjusted MDD'!H57*'Adjusted CF'!H54</f>
        <v>2692.1760197971012</v>
      </c>
      <c r="I57" s="76">
        <f>'Adjusted MDD'!I57*'Adjusted CF'!I54</f>
        <v>2384.0907003659822</v>
      </c>
      <c r="J57" s="76">
        <f>'Adjusted MDD'!J57*'Adjusted CF'!J54</f>
        <v>2547.5697481766997</v>
      </c>
      <c r="K57" s="76">
        <f>'Adjusted MDD'!K57*'Adjusted CF'!K54</f>
        <v>2550.375160853639</v>
      </c>
      <c r="L57" s="76">
        <f>'Adjusted MDD'!L57*'Adjusted CF'!L54</f>
        <v>2884.7293444415513</v>
      </c>
      <c r="M57" s="76">
        <f>'Adjusted MDD'!M57*'Adjusted CF'!M54</f>
        <v>2639.8933289996021</v>
      </c>
      <c r="N57" s="76">
        <f>'Adjusted MDD'!N57*'Adjusted CF'!N54</f>
        <v>2288.9092128830666</v>
      </c>
      <c r="O57" s="76">
        <f>'Adjusted MDD'!O57*'Adjusted CF'!O54</f>
        <v>2070.7096682501206</v>
      </c>
      <c r="P57" s="76">
        <f>'Adjusted MDD'!P57*'Adjusted CF'!P54</f>
        <v>2114.0459485781903</v>
      </c>
      <c r="Q57" s="85">
        <f t="shared" si="4"/>
        <v>2550.375160853639</v>
      </c>
    </row>
    <row r="58" spans="1:17" x14ac:dyDescent="0.2">
      <c r="A58" s="65">
        <v>5</v>
      </c>
      <c r="B58" s="9" t="s">
        <v>75</v>
      </c>
      <c r="C58" s="65" t="s">
        <v>29</v>
      </c>
      <c r="D58" s="68"/>
      <c r="E58" s="76">
        <f>'Adjusted MDD'!E58*'Adjusted CF'!E55</f>
        <v>288.41682607133566</v>
      </c>
      <c r="F58" s="76">
        <f>'Adjusted MDD'!F58*'Adjusted CF'!F55</f>
        <v>81.55482346133816</v>
      </c>
      <c r="G58" s="76">
        <f>'Adjusted MDD'!G58*'Adjusted CF'!G55</f>
        <v>1228.237424486573</v>
      </c>
      <c r="H58" s="76">
        <f>'Adjusted MDD'!H58*'Adjusted CF'!H55</f>
        <v>7979.0523209840185</v>
      </c>
      <c r="I58" s="76">
        <f>'Adjusted MDD'!I58*'Adjusted CF'!I55</f>
        <v>5095.1656574998915</v>
      </c>
      <c r="J58" s="76">
        <f>'Adjusted MDD'!J58*'Adjusted CF'!J55</f>
        <v>5206.7923554727849</v>
      </c>
      <c r="K58" s="76">
        <f>'Adjusted MDD'!K58*'Adjusted CF'!K55</f>
        <v>8858.5594017262392</v>
      </c>
      <c r="L58" s="76">
        <f>'Adjusted MDD'!L58*'Adjusted CF'!L55</f>
        <v>8472.597974711678</v>
      </c>
      <c r="M58" s="76">
        <f>'Adjusted MDD'!M58*'Adjusted CF'!M55</f>
        <v>10852.759452652735</v>
      </c>
      <c r="N58" s="76">
        <f>'Adjusted MDD'!N58*'Adjusted CF'!N55</f>
        <v>6372.6773779480163</v>
      </c>
      <c r="O58" s="76">
        <f>'Adjusted MDD'!O58*'Adjusted CF'!O55</f>
        <v>2011.635856794238</v>
      </c>
      <c r="P58" s="76">
        <f>'Adjusted MDD'!P58*'Adjusted CF'!P55</f>
        <v>1610.1821449498448</v>
      </c>
      <c r="Q58" s="85">
        <f t="shared" si="4"/>
        <v>8858.5594017262392</v>
      </c>
    </row>
    <row r="59" spans="1:17" x14ac:dyDescent="0.2">
      <c r="A59" s="65">
        <v>6</v>
      </c>
      <c r="B59" s="9" t="s">
        <v>76</v>
      </c>
      <c r="C59" s="65" t="s">
        <v>63</v>
      </c>
      <c r="D59" s="68"/>
      <c r="E59" s="76">
        <f>'Adjusted MDD'!E59*'Adjusted CF'!E56</f>
        <v>4547.4697711039626</v>
      </c>
      <c r="F59" s="76">
        <f>'Adjusted MDD'!F59*'Adjusted CF'!F56</f>
        <v>6038.1547363073132</v>
      </c>
      <c r="G59" s="76">
        <f>'Adjusted MDD'!G59*'Adjusted CF'!G56</f>
        <v>5955.250281043247</v>
      </c>
      <c r="H59" s="76">
        <f>'Adjusted MDD'!H59*'Adjusted CF'!H56</f>
        <v>4909.6013698262868</v>
      </c>
      <c r="I59" s="76">
        <f>'Adjusted MDD'!I59*'Adjusted CF'!I56</f>
        <v>7255.971812087836</v>
      </c>
      <c r="J59" s="76">
        <f>'Adjusted MDD'!J59*'Adjusted CF'!J56</f>
        <v>7340.6049730573041</v>
      </c>
      <c r="K59" s="76">
        <f>'Adjusted MDD'!K59*'Adjusted CF'!K56</f>
        <v>8399.7878024054553</v>
      </c>
      <c r="L59" s="76">
        <f>'Adjusted MDD'!L59*'Adjusted CF'!L56</f>
        <v>9801.8420667214341</v>
      </c>
      <c r="M59" s="76">
        <f>'Adjusted MDD'!M59*'Adjusted CF'!M56</f>
        <v>9189.4585321435807</v>
      </c>
      <c r="N59" s="76">
        <f>'Adjusted MDD'!N59*'Adjusted CF'!N56</f>
        <v>7345.0891808130355</v>
      </c>
      <c r="O59" s="76">
        <f>'Adjusted MDD'!O59*'Adjusted CF'!O56</f>
        <v>4230.2821064723685</v>
      </c>
      <c r="P59" s="76">
        <f>'Adjusted MDD'!P59*'Adjusted CF'!P56</f>
        <v>6345.8438270041988</v>
      </c>
      <c r="Q59" s="85">
        <f t="shared" si="4"/>
        <v>8399.7878024054553</v>
      </c>
    </row>
    <row r="60" spans="1:17" x14ac:dyDescent="0.2">
      <c r="A60" s="65">
        <v>7</v>
      </c>
      <c r="B60" s="9" t="s">
        <v>77</v>
      </c>
      <c r="C60" s="65" t="s">
        <v>78</v>
      </c>
      <c r="D60" s="68"/>
      <c r="E60" s="76">
        <f>'Adjusted MDD'!E60*'Adjusted CF'!E57</f>
        <v>3834.0235057284162</v>
      </c>
      <c r="F60" s="76">
        <f>'Adjusted MDD'!F60*'Adjusted CF'!F57</f>
        <v>3664.6651933273674</v>
      </c>
      <c r="G60" s="76">
        <f>'Adjusted MDD'!G60*'Adjusted CF'!G57</f>
        <v>4138.6999464699202</v>
      </c>
      <c r="H60" s="76">
        <f>'Adjusted MDD'!H60*'Adjusted CF'!H57</f>
        <v>4622.7253084283329</v>
      </c>
      <c r="I60" s="76">
        <f>'Adjusted MDD'!I60*'Adjusted CF'!I57</f>
        <v>5243.1911338303498</v>
      </c>
      <c r="J60" s="76">
        <f>'Adjusted MDD'!J60*'Adjusted CF'!J57</f>
        <v>5334.5888789882601</v>
      </c>
      <c r="K60" s="76">
        <f>'Adjusted MDD'!K60*'Adjusted CF'!K57</f>
        <v>6165.3469276429851</v>
      </c>
      <c r="L60" s="76">
        <f>'Adjusted MDD'!L60*'Adjusted CF'!L57</f>
        <v>5246.4190001433999</v>
      </c>
      <c r="M60" s="76">
        <f>'Adjusted MDD'!M60*'Adjusted CF'!M57</f>
        <v>5548.4216725667648</v>
      </c>
      <c r="N60" s="76">
        <f>'Adjusted MDD'!N60*'Adjusted CF'!N57</f>
        <v>5645.3688312493123</v>
      </c>
      <c r="O60" s="76">
        <f>'Adjusted MDD'!O60*'Adjusted CF'!O57</f>
        <v>4150.4365174660852</v>
      </c>
      <c r="P60" s="76">
        <f>'Adjusted MDD'!P60*'Adjusted CF'!P57</f>
        <v>3682.7842140302164</v>
      </c>
      <c r="Q60" s="85">
        <f t="shared" si="4"/>
        <v>6165.3469276429851</v>
      </c>
    </row>
    <row r="61" spans="1:17" x14ac:dyDescent="0.2">
      <c r="A61" s="65">
        <v>8</v>
      </c>
      <c r="B61" s="9" t="s">
        <v>79</v>
      </c>
      <c r="C61" s="65" t="s">
        <v>80</v>
      </c>
      <c r="D61" s="68"/>
      <c r="E61" s="76">
        <f>'Adjusted MDD'!E61*'Adjusted CF'!E58</f>
        <v>679.32001495361328</v>
      </c>
      <c r="F61" s="76">
        <f>'Adjusted MDD'!F61*'Adjusted CF'!F58</f>
        <v>671.76002502441406</v>
      </c>
      <c r="G61" s="76">
        <f>'Adjusted MDD'!G61*'Adjusted CF'!G58</f>
        <v>751.68003082275391</v>
      </c>
      <c r="H61" s="76">
        <f>'Adjusted MDD'!H61*'Adjusted CF'!H58</f>
        <v>608.04001617431641</v>
      </c>
      <c r="I61" s="76">
        <f>'Adjusted MDD'!I61*'Adjusted CF'!I58</f>
        <v>615.60002136230469</v>
      </c>
      <c r="J61" s="76">
        <f>'Adjusted MDD'!J61*'Adjusted CF'!J58</f>
        <v>721.44001770019531</v>
      </c>
      <c r="K61" s="76">
        <f>'Adjusted MDD'!K61*'Adjusted CF'!K58</f>
        <v>609.12003135681152</v>
      </c>
      <c r="L61" s="76">
        <f>'Adjusted MDD'!L61*'Adjusted CF'!L58</f>
        <v>694.44003295898438</v>
      </c>
      <c r="M61" s="76">
        <f>'Adjusted MDD'!M61*'Adjusted CF'!M58</f>
        <v>654.48002624511719</v>
      </c>
      <c r="N61" s="76">
        <f>'Adjusted MDD'!N61*'Adjusted CF'!N58</f>
        <v>218.16001129150391</v>
      </c>
      <c r="O61" s="76">
        <f>'Adjusted MDD'!O61*'Adjusted CF'!O58</f>
        <v>220.32000553607938</v>
      </c>
      <c r="P61" s="76">
        <f>'Adjusted MDD'!P61*'Adjusted CF'!P58</f>
        <v>643.68002319335938</v>
      </c>
      <c r="Q61" s="85">
        <f t="shared" si="4"/>
        <v>609.12003135681152</v>
      </c>
    </row>
    <row r="62" spans="1:17" x14ac:dyDescent="0.2">
      <c r="A62" s="65">
        <v>9</v>
      </c>
      <c r="B62" s="9" t="s">
        <v>81</v>
      </c>
      <c r="C62" s="65" t="s">
        <v>35</v>
      </c>
      <c r="D62" s="68"/>
      <c r="E62" s="76">
        <f>'Adjusted MDD'!E62*'Adjusted CF'!E59</f>
        <v>10540.985829206782</v>
      </c>
      <c r="F62" s="76">
        <f>'Adjusted MDD'!F62*'Adjusted CF'!F59</f>
        <v>10875.576130889163</v>
      </c>
      <c r="G62" s="76">
        <f>'Adjusted MDD'!G62*'Adjusted CF'!G59</f>
        <v>8962.1793177485852</v>
      </c>
      <c r="H62" s="76">
        <f>'Adjusted MDD'!H62*'Adjusted CF'!H59</f>
        <v>8392.1003372522409</v>
      </c>
      <c r="I62" s="76">
        <f>'Adjusted MDD'!I62*'Adjusted CF'!I59</f>
        <v>9562.5301075686639</v>
      </c>
      <c r="J62" s="76">
        <f>'Adjusted MDD'!J62*'Adjusted CF'!J59</f>
        <v>10811.543989169742</v>
      </c>
      <c r="K62" s="76">
        <f>'Adjusted MDD'!K62*'Adjusted CF'!K59</f>
        <v>11684.097811470281</v>
      </c>
      <c r="L62" s="76">
        <f>'Adjusted MDD'!L62*'Adjusted CF'!L59</f>
        <v>10567.434432035501</v>
      </c>
      <c r="M62" s="76">
        <f>'Adjusted MDD'!M62*'Adjusted CF'!M59</f>
        <v>11381.31444843616</v>
      </c>
      <c r="N62" s="76">
        <f>'Adjusted MDD'!N62*'Adjusted CF'!N59</f>
        <v>10705.971788368928</v>
      </c>
      <c r="O62" s="76">
        <f>'Adjusted MDD'!O62*'Adjusted CF'!O59</f>
        <v>10062.979528824977</v>
      </c>
      <c r="P62" s="76">
        <f>'Adjusted MDD'!P62*'Adjusted CF'!P59</f>
        <v>8930.8791680335999</v>
      </c>
      <c r="Q62" s="85">
        <f t="shared" si="4"/>
        <v>11684.097811470281</v>
      </c>
    </row>
    <row r="63" spans="1:17" x14ac:dyDescent="0.2">
      <c r="A63" s="65">
        <v>10</v>
      </c>
      <c r="B63" s="9" t="s">
        <v>82</v>
      </c>
      <c r="C63" s="65" t="s">
        <v>37</v>
      </c>
      <c r="D63" s="68"/>
      <c r="E63" s="76">
        <f>'Adjusted MDD'!E63*'Adjusted CF'!E60</f>
        <v>11696.960357666014</v>
      </c>
      <c r="F63" s="76">
        <f>'Adjusted MDD'!F63*'Adjusted CF'!F60</f>
        <v>11851.230239868164</v>
      </c>
      <c r="G63" s="76">
        <f>'Adjusted MDD'!G63*'Adjusted CF'!G60</f>
        <v>10716.520172119141</v>
      </c>
      <c r="H63" s="76">
        <f>'Adjusted MDD'!H63*'Adjusted CF'!H60</f>
        <v>8990.1301422119122</v>
      </c>
      <c r="I63" s="76">
        <f>'Adjusted MDD'!I63*'Adjusted CF'!I60</f>
        <v>9282.9901733398438</v>
      </c>
      <c r="J63" s="76">
        <f>'Adjusted MDD'!J63*'Adjusted CF'!J60</f>
        <v>10194.790298461914</v>
      </c>
      <c r="K63" s="76">
        <f>'Adjusted MDD'!K63*'Adjusted CF'!K60</f>
        <v>10886.370391845703</v>
      </c>
      <c r="L63" s="76">
        <f>'Adjusted MDD'!L63*'Adjusted CF'!L60</f>
        <v>10624.850234985352</v>
      </c>
      <c r="M63" s="76">
        <f>'Adjusted MDD'!M63*'Adjusted CF'!M60</f>
        <v>9793.7803497314453</v>
      </c>
      <c r="N63" s="76">
        <f>'Adjusted MDD'!N63*'Adjusted CF'!N60</f>
        <v>9507.7202758789044</v>
      </c>
      <c r="O63" s="76">
        <f>'Adjusted MDD'!O63*'Adjusted CF'!O60</f>
        <v>9096.3901214599609</v>
      </c>
      <c r="P63" s="76">
        <f>'Adjusted MDD'!P63*'Adjusted CF'!P60</f>
        <v>11664.970169067383</v>
      </c>
      <c r="Q63" s="85">
        <f t="shared" si="4"/>
        <v>10886.370391845703</v>
      </c>
    </row>
    <row r="64" spans="1:17" x14ac:dyDescent="0.2">
      <c r="A64" s="65">
        <v>11</v>
      </c>
      <c r="B64" s="9" t="s">
        <v>83</v>
      </c>
      <c r="C64" s="65" t="s">
        <v>84</v>
      </c>
      <c r="D64" s="68"/>
      <c r="E64" s="76">
        <f>'Adjusted MDD'!E64*'Adjusted CF'!E61</f>
        <v>6608.879981994628</v>
      </c>
      <c r="F64" s="76">
        <f>'Adjusted MDD'!F64*'Adjusted CF'!F61</f>
        <v>6783.6599559783936</v>
      </c>
      <c r="G64" s="76">
        <f>'Adjusted MDD'!G64*'Adjusted CF'!G61</f>
        <v>6122.520133972168</v>
      </c>
      <c r="H64" s="76">
        <f>'Adjusted MDD'!H64*'Adjusted CF'!H61</f>
        <v>5986.8599643707275</v>
      </c>
      <c r="I64" s="76">
        <f>'Adjusted MDD'!I64*'Adjusted CF'!I61</f>
        <v>6988.1998672485333</v>
      </c>
      <c r="J64" s="76">
        <f>'Adjusted MDD'!J64*'Adjusted CF'!J61</f>
        <v>8303.5373883965603</v>
      </c>
      <c r="K64" s="76">
        <f>'Adjusted MDD'!K64*'Adjusted CF'!K61</f>
        <v>9437.9307307000636</v>
      </c>
      <c r="L64" s="76">
        <f>'Adjusted MDD'!L64*'Adjusted CF'!L61</f>
        <v>8215.8268217575551</v>
      </c>
      <c r="M64" s="76">
        <f>'Adjusted MDD'!M64*'Adjusted CF'!M61</f>
        <v>8015.680139102441</v>
      </c>
      <c r="N64" s="76">
        <f>'Adjusted MDD'!N64*'Adjusted CF'!N61</f>
        <v>6562.8599109649658</v>
      </c>
      <c r="O64" s="76">
        <f>'Adjusted MDD'!O64*'Adjusted CF'!O61</f>
        <v>4954.0200414657593</v>
      </c>
      <c r="P64" s="76">
        <f>'Adjusted MDD'!P64*'Adjusted CF'!P61</f>
        <v>6863.2200202941885</v>
      </c>
      <c r="Q64" s="85">
        <f t="shared" si="4"/>
        <v>9437.9307307000636</v>
      </c>
    </row>
    <row r="65" spans="1:17" x14ac:dyDescent="0.2">
      <c r="A65" s="65">
        <v>12</v>
      </c>
      <c r="B65" s="9" t="s">
        <v>142</v>
      </c>
      <c r="C65" s="65" t="s">
        <v>179</v>
      </c>
      <c r="D65" s="68"/>
      <c r="E65" s="76">
        <f>'Adjusted MDD'!E65*'Adjusted CF'!E62</f>
        <v>1188</v>
      </c>
      <c r="F65" s="76">
        <f>'Adjusted MDD'!F65*'Adjusted CF'!F62</f>
        <v>1512</v>
      </c>
      <c r="G65" s="76">
        <f>'Adjusted MDD'!G65*'Adjusted CF'!G62</f>
        <v>1116</v>
      </c>
      <c r="H65" s="76">
        <f>'Adjusted MDD'!H65*'Adjusted CF'!H62</f>
        <v>1368</v>
      </c>
      <c r="I65" s="76">
        <f>'Adjusted MDD'!I65*'Adjusted CF'!I62</f>
        <v>1440</v>
      </c>
      <c r="J65" s="76">
        <f>'Adjusted MDD'!J65*'Adjusted CF'!J62</f>
        <v>1644.0000000000002</v>
      </c>
      <c r="K65" s="76">
        <f>'Adjusted MDD'!K65*'Adjusted CF'!K62</f>
        <v>1884</v>
      </c>
      <c r="L65" s="76">
        <f>'Adjusted MDD'!L65*'Adjusted CF'!L62</f>
        <v>1764</v>
      </c>
      <c r="M65" s="76">
        <f>'Adjusted MDD'!M65*'Adjusted CF'!M62</f>
        <v>1524</v>
      </c>
      <c r="N65" s="76">
        <f>'Adjusted MDD'!N65*'Adjusted CF'!N62</f>
        <v>1308</v>
      </c>
      <c r="O65" s="76">
        <f>'Adjusted MDD'!O65*'Adjusted CF'!O62</f>
        <v>912.00000000000011</v>
      </c>
      <c r="P65" s="76">
        <f>'Adjusted MDD'!P65*'Adjusted CF'!P62</f>
        <v>1176</v>
      </c>
      <c r="Q65" s="85">
        <f t="shared" si="4"/>
        <v>1884</v>
      </c>
    </row>
    <row r="66" spans="1:17" x14ac:dyDescent="0.2">
      <c r="A66" s="65">
        <v>13</v>
      </c>
      <c r="B66" s="9" t="s">
        <v>85</v>
      </c>
      <c r="C66" s="65" t="s">
        <v>86</v>
      </c>
      <c r="D66" s="68"/>
      <c r="E66" s="76">
        <f>'Adjusted MDD'!E66*'Adjusted CF'!E63</f>
        <v>6862.400146484375</v>
      </c>
      <c r="F66" s="76">
        <f>'Adjusted MDD'!F66*'Adjusted CF'!F63</f>
        <v>7467.2001953125</v>
      </c>
      <c r="G66" s="76">
        <f>'Adjusted MDD'!G66*'Adjusted CF'!G63</f>
        <v>6948.80029296875</v>
      </c>
      <c r="H66" s="76">
        <f>'Adjusted MDD'!H66*'Adjusted CF'!H63</f>
        <v>8326.4005126953125</v>
      </c>
      <c r="I66" s="76">
        <f>'Adjusted MDD'!I66*'Adjusted CF'!I63</f>
        <v>10246.2666015625</v>
      </c>
      <c r="J66" s="76">
        <f>'Adjusted MDD'!J66*'Adjusted CF'!J63</f>
        <v>11388.511757815239</v>
      </c>
      <c r="K66" s="76">
        <f>'Adjusted MDD'!K66*'Adjusted CF'!K63</f>
        <v>12419.820273205363</v>
      </c>
      <c r="L66" s="76">
        <f>'Adjusted MDD'!L66*'Adjusted CF'!L63</f>
        <v>11359.33368598067</v>
      </c>
      <c r="M66" s="76">
        <f>'Adjusted MDD'!M66*'Adjusted CF'!M63</f>
        <v>8121.0440167823053</v>
      </c>
      <c r="N66" s="76">
        <f>'Adjusted MDD'!N66*'Adjusted CF'!N63</f>
        <v>9281.60009765625</v>
      </c>
      <c r="O66" s="76">
        <f>'Adjusted MDD'!O66*'Adjusted CF'!O63</f>
        <v>6769.0548572540283</v>
      </c>
      <c r="P66" s="76">
        <f>'Adjusted MDD'!P66*'Adjusted CF'!P63</f>
        <v>6516.800048828125</v>
      </c>
      <c r="Q66" s="85">
        <f t="shared" si="4"/>
        <v>12419.820273205363</v>
      </c>
    </row>
    <row r="67" spans="1:17" x14ac:dyDescent="0.2">
      <c r="A67" s="65">
        <v>14</v>
      </c>
      <c r="B67" s="9" t="s">
        <v>87</v>
      </c>
      <c r="C67" s="65" t="s">
        <v>88</v>
      </c>
      <c r="D67" s="68"/>
      <c r="E67" s="76">
        <f>'Adjusted MDD'!E67*'Adjusted CF'!E64</f>
        <v>417.89700000000005</v>
      </c>
      <c r="F67" s="76">
        <f>'Adjusted MDD'!F67*'Adjusted CF'!F64</f>
        <v>417.89699999999999</v>
      </c>
      <c r="G67" s="76">
        <f>'Adjusted MDD'!G67*'Adjusted CF'!G64</f>
        <v>417.89700000000005</v>
      </c>
      <c r="H67" s="76">
        <f>'Adjusted MDD'!H67*'Adjusted CF'!H64</f>
        <v>0</v>
      </c>
      <c r="I67" s="76">
        <f>'Adjusted MDD'!I67*'Adjusted CF'!I64</f>
        <v>0</v>
      </c>
      <c r="J67" s="76">
        <f>'Adjusted MDD'!J67*'Adjusted CF'!J64</f>
        <v>0</v>
      </c>
      <c r="K67" s="76">
        <f>'Adjusted MDD'!K67*'Adjusted CF'!K64</f>
        <v>0</v>
      </c>
      <c r="L67" s="76">
        <f>'Adjusted MDD'!L67*'Adjusted CF'!L64</f>
        <v>0</v>
      </c>
      <c r="M67" s="76">
        <f>'Adjusted MDD'!M67*'Adjusted CF'!M64</f>
        <v>0</v>
      </c>
      <c r="N67" s="76">
        <f>'Adjusted MDD'!N67*'Adjusted CF'!N64</f>
        <v>0</v>
      </c>
      <c r="O67" s="76">
        <f>'Adjusted MDD'!O67*'Adjusted CF'!O64</f>
        <v>0</v>
      </c>
      <c r="P67" s="76">
        <f>'Adjusted MDD'!P67*'Adjusted CF'!P64</f>
        <v>417.89700000000005</v>
      </c>
      <c r="Q67" s="85">
        <f t="shared" si="4"/>
        <v>0</v>
      </c>
    </row>
    <row r="68" spans="1:17" x14ac:dyDescent="0.2">
      <c r="A68" s="65">
        <v>15</v>
      </c>
      <c r="B68" s="9" t="s">
        <v>89</v>
      </c>
      <c r="C68" s="65" t="s">
        <v>43</v>
      </c>
      <c r="D68" s="68"/>
      <c r="E68" s="76">
        <f>'Adjusted MDD'!E68*'Adjusted CF'!E65</f>
        <v>1203.14946754637</v>
      </c>
      <c r="F68" s="76">
        <f>'Adjusted MDD'!F68*'Adjusted CF'!F65</f>
        <v>1204.8680115650518</v>
      </c>
      <c r="G68" s="76">
        <f>'Adjusted MDD'!G68*'Adjusted CF'!G65</f>
        <v>1198.4294007977712</v>
      </c>
      <c r="H68" s="76">
        <f>'Adjusted MDD'!H68*'Adjusted CF'!H65</f>
        <v>0</v>
      </c>
      <c r="I68" s="76">
        <f>'Adjusted MDD'!I68*'Adjusted CF'!I65</f>
        <v>0</v>
      </c>
      <c r="J68" s="76">
        <f>'Adjusted MDD'!J68*'Adjusted CF'!J65</f>
        <v>0</v>
      </c>
      <c r="K68" s="76">
        <f>'Adjusted MDD'!K68*'Adjusted CF'!K65</f>
        <v>0</v>
      </c>
      <c r="L68" s="76">
        <f>'Adjusted MDD'!L68*'Adjusted CF'!L65</f>
        <v>0</v>
      </c>
      <c r="M68" s="76">
        <f>'Adjusted MDD'!M68*'Adjusted CF'!M65</f>
        <v>0</v>
      </c>
      <c r="N68" s="76">
        <f>'Adjusted MDD'!N68*'Adjusted CF'!N65</f>
        <v>0</v>
      </c>
      <c r="O68" s="76">
        <f>'Adjusted MDD'!O68*'Adjusted CF'!O65</f>
        <v>0</v>
      </c>
      <c r="P68" s="76">
        <f>'Adjusted MDD'!P68*'Adjusted CF'!P65</f>
        <v>1203.3385046268079</v>
      </c>
      <c r="Q68" s="85">
        <f t="shared" si="4"/>
        <v>0</v>
      </c>
    </row>
    <row r="69" spans="1:17" x14ac:dyDescent="0.2">
      <c r="A69" s="65">
        <v>16</v>
      </c>
      <c r="B69" s="9" t="s">
        <v>90</v>
      </c>
      <c r="C69" s="65" t="s">
        <v>91</v>
      </c>
      <c r="D69" s="68"/>
      <c r="E69" s="76">
        <f>'Adjusted MDD'!E69*'Adjusted CF'!E66</f>
        <v>891.77898577726864</v>
      </c>
      <c r="F69" s="76">
        <f>'Adjusted MDD'!F69*'Adjusted CF'!F66</f>
        <v>227.57089892454218</v>
      </c>
      <c r="G69" s="76">
        <f>'Adjusted MDD'!G69*'Adjusted CF'!G66</f>
        <v>85.403736348844603</v>
      </c>
      <c r="H69" s="76">
        <f>'Adjusted MDD'!H69*'Adjusted CF'!H66</f>
        <v>163.2954908675799</v>
      </c>
      <c r="I69" s="76">
        <f>'Adjusted MDD'!I69*'Adjusted CF'!I66</f>
        <v>231.00575347861388</v>
      </c>
      <c r="J69" s="76">
        <f>'Adjusted MDD'!J69*'Adjusted CF'!J66</f>
        <v>787.96100308047755</v>
      </c>
      <c r="K69" s="76">
        <f>'Adjusted MDD'!K69*'Adjusted CF'!K66</f>
        <v>2448.7082067009437</v>
      </c>
      <c r="L69" s="76">
        <f>'Adjusted MDD'!L69*'Adjusted CF'!L66</f>
        <v>2536.9934367471651</v>
      </c>
      <c r="M69" s="76">
        <f>'Adjusted MDD'!M69*'Adjusted CF'!M66</f>
        <v>1166.0202452969852</v>
      </c>
      <c r="N69" s="76">
        <f>'Adjusted MDD'!N69*'Adjusted CF'!N66</f>
        <v>832.76155380871842</v>
      </c>
      <c r="O69" s="76">
        <f>'Adjusted MDD'!O69*'Adjusted CF'!O66</f>
        <v>1344.4705170755171</v>
      </c>
      <c r="P69" s="76">
        <f>'Adjusted MDD'!P69*'Adjusted CF'!P66</f>
        <v>2180.3957710572422</v>
      </c>
      <c r="Q69" s="85">
        <f t="shared" si="4"/>
        <v>2448.7082067009437</v>
      </c>
    </row>
    <row r="70" spans="1:17" x14ac:dyDescent="0.2">
      <c r="A70" s="65">
        <v>17</v>
      </c>
      <c r="B70" s="9" t="s">
        <v>92</v>
      </c>
      <c r="C70" s="65" t="s">
        <v>11</v>
      </c>
      <c r="D70" s="68"/>
      <c r="E70" s="76">
        <f>'Adjusted MDD'!E70*'Adjusted CF'!E67</f>
        <v>1155.0306525316046</v>
      </c>
      <c r="F70" s="76">
        <f>'Adjusted MDD'!F70*'Adjusted CF'!F67</f>
        <v>1375.3759344817829</v>
      </c>
      <c r="G70" s="76">
        <f>'Adjusted MDD'!G70*'Adjusted CF'!G67</f>
        <v>1408.0120482549594</v>
      </c>
      <c r="H70" s="76">
        <f>'Adjusted MDD'!H70*'Adjusted CF'!H67</f>
        <v>0</v>
      </c>
      <c r="I70" s="76">
        <f>'Adjusted MDD'!I70*'Adjusted CF'!I67</f>
        <v>0</v>
      </c>
      <c r="J70" s="76">
        <f>'Adjusted MDD'!J70*'Adjusted CF'!J67</f>
        <v>0</v>
      </c>
      <c r="K70" s="76">
        <f>'Adjusted MDD'!K70*'Adjusted CF'!K67</f>
        <v>0</v>
      </c>
      <c r="L70" s="76">
        <f>'Adjusted MDD'!L70*'Adjusted CF'!L67</f>
        <v>0</v>
      </c>
      <c r="M70" s="76">
        <f>'Adjusted MDD'!M70*'Adjusted CF'!M67</f>
        <v>0</v>
      </c>
      <c r="N70" s="76">
        <f>'Adjusted MDD'!N70*'Adjusted CF'!N67</f>
        <v>0</v>
      </c>
      <c r="O70" s="76">
        <f>'Adjusted MDD'!O70*'Adjusted CF'!O67</f>
        <v>257.38084806186066</v>
      </c>
      <c r="P70" s="76">
        <f>'Adjusted MDD'!P70*'Adjusted CF'!P67</f>
        <v>101.2879215605837</v>
      </c>
      <c r="Q70" s="85">
        <f t="shared" si="4"/>
        <v>0</v>
      </c>
    </row>
    <row r="71" spans="1:17" x14ac:dyDescent="0.2">
      <c r="A71" s="65">
        <v>18</v>
      </c>
      <c r="B71" s="9" t="s">
        <v>93</v>
      </c>
      <c r="C71" s="65" t="s">
        <v>94</v>
      </c>
      <c r="D71" s="68"/>
      <c r="E71" s="76">
        <f>'Adjusted MDD'!E71*'Adjusted CF'!E68</f>
        <v>2244.7081146240234</v>
      </c>
      <c r="F71" s="76">
        <f>'Adjusted MDD'!F71*'Adjusted CF'!F68</f>
        <v>2899.08006286621</v>
      </c>
      <c r="G71" s="76">
        <f>'Adjusted MDD'!G71*'Adjusted CF'!G68</f>
        <v>3262.3201599121094</v>
      </c>
      <c r="H71" s="76">
        <f>'Adjusted MDD'!H71*'Adjusted CF'!H68</f>
        <v>3206.4841308593755</v>
      </c>
      <c r="I71" s="76">
        <f>'Adjusted MDD'!I71*'Adjusted CF'!I68</f>
        <v>4632.8399963378906</v>
      </c>
      <c r="J71" s="76">
        <f>'Adjusted MDD'!J71*'Adjusted CF'!J68</f>
        <v>5939.3522644042969</v>
      </c>
      <c r="K71" s="76">
        <f>'Adjusted MDD'!K71*'Adjusted CF'!K68</f>
        <v>5416.2724304199219</v>
      </c>
      <c r="L71" s="76">
        <f>'Adjusted MDD'!L71*'Adjusted CF'!L68</f>
        <v>4994.4242858886719</v>
      </c>
      <c r="M71" s="76">
        <f>'Adjusted MDD'!M71*'Adjusted CF'!M68</f>
        <v>3930.8761749267578</v>
      </c>
      <c r="N71" s="76">
        <f>'Adjusted MDD'!N71*'Adjusted CF'!N68</f>
        <v>5001.0122985839853</v>
      </c>
      <c r="O71" s="76">
        <f>'Adjusted MDD'!O71*'Adjusted CF'!O68</f>
        <v>4128.5881805419913</v>
      </c>
      <c r="P71" s="76">
        <f>'Adjusted MDD'!P71*'Adjusted CF'!P68</f>
        <v>2109.2400436401363</v>
      </c>
      <c r="Q71" s="85">
        <f t="shared" si="4"/>
        <v>5416.2724304199219</v>
      </c>
    </row>
    <row r="72" spans="1:17" x14ac:dyDescent="0.2">
      <c r="A72" s="65">
        <v>19</v>
      </c>
      <c r="B72" s="9" t="s">
        <v>95</v>
      </c>
      <c r="C72" s="65" t="s">
        <v>96</v>
      </c>
      <c r="D72" s="68"/>
      <c r="E72" s="76">
        <f>'Adjusted MDD'!E72*'Adjusted CF'!E69</f>
        <v>287.47003948688507</v>
      </c>
      <c r="F72" s="76">
        <f>'Adjusted MDD'!F72*'Adjusted CF'!F69</f>
        <v>116.00003051757813</v>
      </c>
      <c r="G72" s="76">
        <f>'Adjusted MDD'!G72*'Adjusted CF'!G69</f>
        <v>34.640045166015632</v>
      </c>
      <c r="H72" s="76">
        <f>'Adjusted MDD'!H72*'Adjusted CF'!H69</f>
        <v>382.08006286621088</v>
      </c>
      <c r="I72" s="76">
        <f>'Adjusted MDD'!I72*'Adjusted CF'!I69</f>
        <v>581.9600830078125</v>
      </c>
      <c r="J72" s="76">
        <f>'Adjusted MDD'!J72*'Adjusted CF'!J69</f>
        <v>913.00107717514049</v>
      </c>
      <c r="K72" s="76">
        <f>'Adjusted MDD'!K72*'Adjusted CF'!K69</f>
        <v>736.36001586914063</v>
      </c>
      <c r="L72" s="76">
        <f>'Adjusted MDD'!L72*'Adjusted CF'!L69</f>
        <v>631.82795906066906</v>
      </c>
      <c r="M72" s="76">
        <f>'Adjusted MDD'!M72*'Adjusted CF'!M69</f>
        <v>791.63895297050487</v>
      </c>
      <c r="N72" s="76">
        <f>'Adjusted MDD'!N72*'Adjusted CF'!N69</f>
        <v>937.55099034309399</v>
      </c>
      <c r="O72" s="76">
        <f>'Adjusted MDD'!O72*'Adjusted CF'!O69</f>
        <v>730.77494978904724</v>
      </c>
      <c r="P72" s="76">
        <f>'Adjusted MDD'!P72*'Adjusted CF'!P69</f>
        <v>693.42097997665394</v>
      </c>
      <c r="Q72" s="85">
        <f t="shared" si="4"/>
        <v>736.36001586914063</v>
      </c>
    </row>
    <row r="73" spans="1:17" ht="15" thickBot="1" x14ac:dyDescent="0.25">
      <c r="A73" s="65"/>
      <c r="C73" s="66" t="s">
        <v>97</v>
      </c>
      <c r="D73" s="67"/>
      <c r="E73" s="77">
        <f t="shared" ref="E73:Q73" si="5">SUM(E54:E72)</f>
        <v>209460.82719226848</v>
      </c>
      <c r="F73" s="77">
        <f t="shared" si="5"/>
        <v>220660.34427104858</v>
      </c>
      <c r="G73" s="77">
        <f t="shared" si="5"/>
        <v>199607.58225860266</v>
      </c>
      <c r="H73" s="77">
        <f t="shared" si="5"/>
        <v>237095.84283997299</v>
      </c>
      <c r="I73" s="77">
        <f t="shared" si="5"/>
        <v>275293.57058044604</v>
      </c>
      <c r="J73" s="77">
        <f t="shared" si="5"/>
        <v>338475.87454150734</v>
      </c>
      <c r="K73" s="77">
        <f t="shared" si="5"/>
        <v>383123.27134520427</v>
      </c>
      <c r="L73" s="77">
        <f t="shared" si="5"/>
        <v>342590.58461799676</v>
      </c>
      <c r="M73" s="77">
        <f t="shared" si="5"/>
        <v>312563.04506623157</v>
      </c>
      <c r="N73" s="77">
        <f t="shared" si="5"/>
        <v>250488.83086209852</v>
      </c>
      <c r="O73" s="77">
        <f t="shared" si="5"/>
        <v>168985.60833277489</v>
      </c>
      <c r="P73" s="77">
        <f t="shared" si="5"/>
        <v>218934.71658087979</v>
      </c>
      <c r="Q73" s="86">
        <f t="shared" si="5"/>
        <v>383123.27134520427</v>
      </c>
    </row>
    <row r="74" spans="1:17" ht="15" thickTop="1" x14ac:dyDescent="0.2">
      <c r="A74" s="65"/>
      <c r="D74" s="67"/>
    </row>
    <row r="75" spans="1:17" x14ac:dyDescent="0.2">
      <c r="A75" s="65"/>
      <c r="C75" s="66" t="s">
        <v>98</v>
      </c>
      <c r="D75" s="67"/>
      <c r="E75" s="76">
        <f t="shared" ref="E75:P75" si="6">E72</f>
        <v>287.47003948688507</v>
      </c>
      <c r="F75" s="76">
        <f t="shared" si="6"/>
        <v>116.00003051757813</v>
      </c>
      <c r="G75" s="76">
        <f t="shared" si="6"/>
        <v>34.640045166015632</v>
      </c>
      <c r="H75" s="76">
        <f t="shared" si="6"/>
        <v>382.08006286621088</v>
      </c>
      <c r="I75" s="76">
        <f t="shared" si="6"/>
        <v>581.9600830078125</v>
      </c>
      <c r="J75" s="76">
        <f t="shared" si="6"/>
        <v>913.00107717514049</v>
      </c>
      <c r="K75" s="76">
        <f t="shared" si="6"/>
        <v>736.36001586914063</v>
      </c>
      <c r="L75" s="76">
        <f t="shared" si="6"/>
        <v>631.82795906066906</v>
      </c>
      <c r="M75" s="76">
        <f t="shared" si="6"/>
        <v>791.63895297050487</v>
      </c>
      <c r="N75" s="76">
        <f t="shared" si="6"/>
        <v>937.55099034309399</v>
      </c>
      <c r="O75" s="76">
        <f t="shared" si="6"/>
        <v>730.77494978904724</v>
      </c>
      <c r="P75" s="76">
        <f t="shared" si="6"/>
        <v>693.42097997665394</v>
      </c>
      <c r="Q75" s="85">
        <f>K75</f>
        <v>736.36001586914063</v>
      </c>
    </row>
    <row r="76" spans="1:17" ht="15" thickBot="1" x14ac:dyDescent="0.25">
      <c r="A76" s="65"/>
      <c r="C76" s="66" t="s">
        <v>99</v>
      </c>
      <c r="D76" s="67"/>
      <c r="E76" s="77">
        <f>E73-E75</f>
        <v>209173.35715278159</v>
      </c>
      <c r="F76" s="77">
        <f t="shared" ref="F76:Q76" si="7">F73-F75</f>
        <v>220544.34424053101</v>
      </c>
      <c r="G76" s="77">
        <f t="shared" si="7"/>
        <v>199572.94221343665</v>
      </c>
      <c r="H76" s="77">
        <f t="shared" si="7"/>
        <v>236713.76277710678</v>
      </c>
      <c r="I76" s="77">
        <f t="shared" si="7"/>
        <v>274711.61049743823</v>
      </c>
      <c r="J76" s="77">
        <f t="shared" si="7"/>
        <v>337562.87346433219</v>
      </c>
      <c r="K76" s="77">
        <f t="shared" si="7"/>
        <v>382386.91132933513</v>
      </c>
      <c r="L76" s="77">
        <f t="shared" si="7"/>
        <v>341958.75665893609</v>
      </c>
      <c r="M76" s="77">
        <f t="shared" si="7"/>
        <v>311771.40611326107</v>
      </c>
      <c r="N76" s="77">
        <f t="shared" si="7"/>
        <v>249551.27987175543</v>
      </c>
      <c r="O76" s="77">
        <f t="shared" si="7"/>
        <v>168254.83338298585</v>
      </c>
      <c r="P76" s="77">
        <f t="shared" si="7"/>
        <v>218241.29560090313</v>
      </c>
      <c r="Q76" s="86">
        <f t="shared" si="7"/>
        <v>382386.91132933513</v>
      </c>
    </row>
    <row r="77" spans="1:17" ht="15" thickTop="1" x14ac:dyDescent="0.2">
      <c r="A77" s="65"/>
      <c r="D77" s="67"/>
    </row>
    <row r="78" spans="1:17" x14ac:dyDescent="0.2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129</v>
      </c>
    </row>
    <row r="79" spans="1:17" x14ac:dyDescent="0.2">
      <c r="A79" s="70" t="s">
        <v>2</v>
      </c>
      <c r="B79" s="71" t="s">
        <v>69</v>
      </c>
      <c r="C79" s="71" t="s">
        <v>132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2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2">
      <c r="A81" s="65">
        <v>1</v>
      </c>
      <c r="B81" s="15" t="s">
        <v>101</v>
      </c>
      <c r="C81" s="65" t="s">
        <v>102</v>
      </c>
      <c r="D81" s="68"/>
      <c r="E81" s="76">
        <f>'Adjusted MDD'!E81*'Adjusted CF'!E74</f>
        <v>1609.1999849501308</v>
      </c>
      <c r="F81" s="76">
        <f>'Adjusted MDD'!F81*'Adjusted CF'!F74</f>
        <v>2548.8000031459446</v>
      </c>
      <c r="G81" s="76">
        <f>'Adjusted MDD'!G81*'Adjusted CF'!G74</f>
        <v>939.59998887987626</v>
      </c>
      <c r="H81" s="76">
        <f>'Adjusted MDD'!H81*'Adjusted CF'!H74</f>
        <v>3520.7999822473189</v>
      </c>
      <c r="I81" s="76">
        <f>'Adjusted MDD'!I81*'Adjusted CF'!I74</f>
        <v>4114.8001082928131</v>
      </c>
      <c r="J81" s="76">
        <f>'Adjusted MDD'!J81*'Adjusted CF'!J74</f>
        <v>5022.0001548932223</v>
      </c>
      <c r="K81" s="76">
        <f>'Adjusted MDD'!K81*'Adjusted CF'!K74</f>
        <v>4849.2000263228565</v>
      </c>
      <c r="L81" s="76">
        <f>'Adjusted MDD'!L81*'Adjusted CF'!L74</f>
        <v>4341.6001501923165</v>
      </c>
      <c r="M81" s="76">
        <f>'Adjusted MDD'!M81*'Adjusted CF'!M74</f>
        <v>3261.6000386334304</v>
      </c>
      <c r="N81" s="76">
        <f>'Adjusted MDD'!N81*'Adjusted CF'!N74</f>
        <v>1965.6000060511499</v>
      </c>
      <c r="O81" s="76">
        <f>'Adjusted MDD'!O81*'Adjusted CF'!O74</f>
        <v>1015.1999947130801</v>
      </c>
      <c r="P81" s="76">
        <f>'Adjusted MDD'!P81*'Adjusted CF'!P74</f>
        <v>1479.6000130523414</v>
      </c>
      <c r="Q81" s="85">
        <f>K81</f>
        <v>4849.2000263228565</v>
      </c>
    </row>
    <row r="82" spans="1:17" x14ac:dyDescent="0.2">
      <c r="A82" s="65">
        <v>2</v>
      </c>
      <c r="B82" s="15" t="s">
        <v>103</v>
      </c>
      <c r="C82" s="65" t="s">
        <v>104</v>
      </c>
      <c r="D82" s="68"/>
      <c r="E82" s="76">
        <f>'Adjusted MDD'!E82*'Adjusted CF'!E75</f>
        <v>4139.9999999999991</v>
      </c>
      <c r="F82" s="76">
        <f>'Adjusted MDD'!F82*'Adjusted CF'!F75</f>
        <v>3959.9999999999995</v>
      </c>
      <c r="G82" s="76">
        <f>'Adjusted MDD'!G82*'Adjusted CF'!G75</f>
        <v>3732</v>
      </c>
      <c r="H82" s="76">
        <f>'Adjusted MDD'!H82*'Adjusted CF'!H75</f>
        <v>5820</v>
      </c>
      <c r="I82" s="76">
        <f>'Adjusted MDD'!I82*'Adjusted CF'!I75</f>
        <v>6480</v>
      </c>
      <c r="J82" s="76">
        <f>'Adjusted MDD'!J82*'Adjusted CF'!J75</f>
        <v>8400.0000000000018</v>
      </c>
      <c r="K82" s="76">
        <f>'Adjusted MDD'!K82*'Adjusted CF'!K75</f>
        <v>8736</v>
      </c>
      <c r="L82" s="76">
        <f>'Adjusted MDD'!L82*'Adjusted CF'!L75</f>
        <v>8819.9999999999982</v>
      </c>
      <c r="M82" s="76">
        <f>'Adjusted MDD'!M82*'Adjusted CF'!M75</f>
        <v>7092</v>
      </c>
      <c r="N82" s="76">
        <f>'Adjusted MDD'!N82*'Adjusted CF'!N75</f>
        <v>5232</v>
      </c>
      <c r="O82" s="76">
        <f>'Adjusted MDD'!O82*'Adjusted CF'!O75</f>
        <v>3324</v>
      </c>
      <c r="P82" s="76">
        <f>'Adjusted MDD'!P82*'Adjusted CF'!P75</f>
        <v>4704</v>
      </c>
      <c r="Q82" s="85">
        <f>K82</f>
        <v>8736</v>
      </c>
    </row>
    <row r="83" spans="1:17" ht="15" thickBot="1" x14ac:dyDescent="0.25">
      <c r="A83" s="65"/>
      <c r="C83" s="66" t="s">
        <v>105</v>
      </c>
      <c r="D83" s="67"/>
      <c r="E83" s="77">
        <f>SUM(E81:E82)</f>
        <v>5749.1999849501299</v>
      </c>
      <c r="F83" s="77">
        <f t="shared" ref="F83:Q83" si="8">SUM(F81:F82)</f>
        <v>6508.8000031459442</v>
      </c>
      <c r="G83" s="77">
        <f t="shared" si="8"/>
        <v>4671.599988879876</v>
      </c>
      <c r="H83" s="77">
        <f t="shared" si="8"/>
        <v>9340.7999822473193</v>
      </c>
      <c r="I83" s="77">
        <f t="shared" si="8"/>
        <v>10594.800108292813</v>
      </c>
      <c r="J83" s="77">
        <f t="shared" si="8"/>
        <v>13422.000154893223</v>
      </c>
      <c r="K83" s="77">
        <f t="shared" si="8"/>
        <v>13585.200026322857</v>
      </c>
      <c r="L83" s="77">
        <f t="shared" si="8"/>
        <v>13161.600150192315</v>
      </c>
      <c r="M83" s="77">
        <f t="shared" si="8"/>
        <v>10353.600038633431</v>
      </c>
      <c r="N83" s="77">
        <f t="shared" si="8"/>
        <v>7197.6000060511496</v>
      </c>
      <c r="O83" s="77">
        <f t="shared" si="8"/>
        <v>4339.1999947130798</v>
      </c>
      <c r="P83" s="77">
        <f t="shared" si="8"/>
        <v>6183.6000130523416</v>
      </c>
      <c r="Q83" s="86">
        <f t="shared" si="8"/>
        <v>13585.200026322857</v>
      </c>
    </row>
    <row r="84" spans="1:17" ht="15" thickTop="1" x14ac:dyDescent="0.2"/>
    <row r="85" spans="1:17" x14ac:dyDescent="0.2">
      <c r="C85" s="71" t="s">
        <v>106</v>
      </c>
      <c r="D85" s="68"/>
    </row>
    <row r="86" spans="1:17" x14ac:dyDescent="0.2">
      <c r="C86" s="65"/>
      <c r="D86" s="68"/>
    </row>
    <row r="87" spans="1:17" ht="15" thickBot="1" x14ac:dyDescent="0.25">
      <c r="C87" s="66" t="s">
        <v>107</v>
      </c>
      <c r="D87" s="67"/>
      <c r="E87" s="81">
        <f t="shared" ref="E87:Q87" si="9">E83+E73+E40</f>
        <v>1018498.1942486935</v>
      </c>
      <c r="F87" s="81">
        <f t="shared" si="9"/>
        <v>1049967.5423983014</v>
      </c>
      <c r="G87" s="81">
        <f t="shared" si="9"/>
        <v>933869.26471768389</v>
      </c>
      <c r="H87" s="81">
        <f t="shared" si="9"/>
        <v>1286644.2475059014</v>
      </c>
      <c r="I87" s="81">
        <f t="shared" si="9"/>
        <v>1452383.3595640636</v>
      </c>
      <c r="J87" s="81">
        <f t="shared" si="9"/>
        <v>1719032.8639484267</v>
      </c>
      <c r="K87" s="81">
        <f t="shared" si="9"/>
        <v>1957290.1987669533</v>
      </c>
      <c r="L87" s="81">
        <f t="shared" si="9"/>
        <v>1809891.3221882461</v>
      </c>
      <c r="M87" s="81">
        <f t="shared" si="9"/>
        <v>1675369.4394647218</v>
      </c>
      <c r="N87" s="81">
        <f t="shared" si="9"/>
        <v>1339839.7120140814</v>
      </c>
      <c r="O87" s="81">
        <f t="shared" si="9"/>
        <v>989588.79224862834</v>
      </c>
      <c r="P87" s="81">
        <f t="shared" si="9"/>
        <v>1015076.0104981974</v>
      </c>
      <c r="Q87" s="87">
        <f t="shared" si="9"/>
        <v>1957290.1987669533</v>
      </c>
    </row>
    <row r="88" spans="1:17" ht="15" thickTop="1" x14ac:dyDescent="0.2">
      <c r="D88" s="67"/>
    </row>
    <row r="89" spans="1:17" x14ac:dyDescent="0.2">
      <c r="C89" s="66" t="s">
        <v>108</v>
      </c>
      <c r="D89" s="67"/>
      <c r="E89" s="76">
        <f t="shared" ref="E89:Q89" si="10">E75+E42</f>
        <v>33149.930000424385</v>
      </c>
      <c r="F89" s="76">
        <f t="shared" si="10"/>
        <v>28189.313140869141</v>
      </c>
      <c r="G89" s="76">
        <f t="shared" si="10"/>
        <v>36022.082946777344</v>
      </c>
      <c r="H89" s="76">
        <f t="shared" si="10"/>
        <v>40435.190292358398</v>
      </c>
      <c r="I89" s="76">
        <f t="shared" si="10"/>
        <v>36668.86083984375</v>
      </c>
      <c r="J89" s="76">
        <f t="shared" si="10"/>
        <v>40671.461834033631</v>
      </c>
      <c r="K89" s="76">
        <f t="shared" si="10"/>
        <v>59220.162508921479</v>
      </c>
      <c r="L89" s="76">
        <f t="shared" si="10"/>
        <v>42263.956572724965</v>
      </c>
      <c r="M89" s="76">
        <f t="shared" si="10"/>
        <v>48463.043953288441</v>
      </c>
      <c r="N89" s="76">
        <f t="shared" si="10"/>
        <v>33977.958025041007</v>
      </c>
      <c r="O89" s="76">
        <f t="shared" si="10"/>
        <v>42069.121359322235</v>
      </c>
      <c r="P89" s="76">
        <f t="shared" si="10"/>
        <v>38857.541310787201</v>
      </c>
      <c r="Q89" s="85">
        <f t="shared" si="10"/>
        <v>59220.162508921479</v>
      </c>
    </row>
    <row r="90" spans="1:17" ht="15" thickBot="1" x14ac:dyDescent="0.25">
      <c r="C90" s="66" t="s">
        <v>109</v>
      </c>
      <c r="D90" s="67"/>
      <c r="E90" s="77">
        <f>E87-E89</f>
        <v>985348.26424826914</v>
      </c>
      <c r="F90" s="77">
        <f t="shared" ref="F90:Q90" si="11">F87-F89</f>
        <v>1021778.2292574323</v>
      </c>
      <c r="G90" s="77">
        <f t="shared" si="11"/>
        <v>897847.18177090655</v>
      </c>
      <c r="H90" s="77">
        <f t="shared" si="11"/>
        <v>1246209.057213543</v>
      </c>
      <c r="I90" s="77">
        <f t="shared" si="11"/>
        <v>1415714.4987242199</v>
      </c>
      <c r="J90" s="77">
        <f t="shared" si="11"/>
        <v>1678361.402114393</v>
      </c>
      <c r="K90" s="77">
        <f t="shared" si="11"/>
        <v>1898070.0362580318</v>
      </c>
      <c r="L90" s="77">
        <f t="shared" si="11"/>
        <v>1767627.3656155211</v>
      </c>
      <c r="M90" s="77">
        <f t="shared" si="11"/>
        <v>1626906.3955114335</v>
      </c>
      <c r="N90" s="77">
        <f t="shared" si="11"/>
        <v>1305861.7539890404</v>
      </c>
      <c r="O90" s="77">
        <f t="shared" si="11"/>
        <v>947519.67088930611</v>
      </c>
      <c r="P90" s="77">
        <f t="shared" si="11"/>
        <v>976218.4691874102</v>
      </c>
      <c r="Q90" s="86">
        <f t="shared" si="11"/>
        <v>1898070.0362580318</v>
      </c>
    </row>
    <row r="91" spans="1:17" ht="15" thickTop="1" x14ac:dyDescent="0.2"/>
    <row r="92" spans="1:17" x14ac:dyDescent="0.2">
      <c r="A92" s="65" t="s">
        <v>0</v>
      </c>
      <c r="D92" s="67"/>
      <c r="K92" s="89" t="s">
        <v>353</v>
      </c>
      <c r="Q92" s="89" t="s">
        <v>353</v>
      </c>
    </row>
    <row r="93" spans="1:17" x14ac:dyDescent="0.2">
      <c r="A93" s="65" t="s">
        <v>345</v>
      </c>
      <c r="D93" s="67"/>
      <c r="K93" s="89" t="s">
        <v>354</v>
      </c>
      <c r="Q93" s="89" t="s">
        <v>354</v>
      </c>
    </row>
    <row r="94" spans="1:17" x14ac:dyDescent="0.2">
      <c r="A94" s="65" t="s">
        <v>347</v>
      </c>
      <c r="D94" s="67"/>
      <c r="K94" s="89" t="s">
        <v>378</v>
      </c>
      <c r="Q94" s="89" t="s">
        <v>378</v>
      </c>
    </row>
    <row r="95" spans="1:17" x14ac:dyDescent="0.2">
      <c r="A95" s="65"/>
      <c r="D95" s="67"/>
      <c r="K95" s="89" t="s">
        <v>379</v>
      </c>
      <c r="Q95" s="89" t="s">
        <v>379</v>
      </c>
    </row>
    <row r="96" spans="1:17" x14ac:dyDescent="0.2">
      <c r="A96" s="65"/>
      <c r="D96" s="67"/>
      <c r="K96" s="1" t="s">
        <v>338</v>
      </c>
      <c r="Q96" s="1" t="s">
        <v>339</v>
      </c>
    </row>
    <row r="97" spans="1:17" x14ac:dyDescent="0.2">
      <c r="A97" s="65"/>
      <c r="D97" s="67"/>
    </row>
    <row r="98" spans="1:17" x14ac:dyDescent="0.2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129</v>
      </c>
    </row>
    <row r="99" spans="1:17" x14ac:dyDescent="0.2">
      <c r="A99" s="70" t="s">
        <v>2</v>
      </c>
      <c r="B99" s="71" t="s">
        <v>3</v>
      </c>
      <c r="C99" s="71" t="s">
        <v>133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ht="15" x14ac:dyDescent="0.25">
      <c r="A100" s="74"/>
      <c r="B100" s="74"/>
      <c r="C100" s="74"/>
      <c r="D100" s="75"/>
    </row>
    <row r="101" spans="1:17" x14ac:dyDescent="0.2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16" si="12">$D101*E10</f>
        <v>370459.92252613214</v>
      </c>
      <c r="F101" s="76">
        <f t="shared" si="12"/>
        <v>401033.72069603612</v>
      </c>
      <c r="G101" s="76">
        <f t="shared" si="12"/>
        <v>255273.9612342522</v>
      </c>
      <c r="H101" s="76">
        <f t="shared" si="12"/>
        <v>582934.26274316339</v>
      </c>
      <c r="I101" s="76">
        <f t="shared" si="12"/>
        <v>660578.36344017391</v>
      </c>
      <c r="J101" s="76">
        <f t="shared" si="12"/>
        <v>769202.81250242458</v>
      </c>
      <c r="K101" s="76">
        <f t="shared" si="12"/>
        <v>919158.00693300331</v>
      </c>
      <c r="L101" s="76">
        <f t="shared" si="12"/>
        <v>857186.92835150426</v>
      </c>
      <c r="M101" s="76">
        <f t="shared" si="12"/>
        <v>754267.39183142676</v>
      </c>
      <c r="N101" s="76">
        <f t="shared" si="12"/>
        <v>526457.6890365209</v>
      </c>
      <c r="O101" s="76">
        <f t="shared" si="12"/>
        <v>319727.79091474274</v>
      </c>
      <c r="P101" s="76">
        <f t="shared" si="12"/>
        <v>311420.44790458487</v>
      </c>
      <c r="Q101" s="85">
        <f>K101</f>
        <v>919158.00693300331</v>
      </c>
    </row>
    <row r="102" spans="1:17" x14ac:dyDescent="0.2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si="12"/>
        <v>39379.65427614822</v>
      </c>
      <c r="F102" s="76">
        <f t="shared" si="12"/>
        <v>42318.608837784624</v>
      </c>
      <c r="G102" s="76">
        <f t="shared" si="12"/>
        <v>40414.754820734015</v>
      </c>
      <c r="H102" s="76">
        <f t="shared" si="12"/>
        <v>39948.321580917705</v>
      </c>
      <c r="I102" s="76">
        <f t="shared" si="12"/>
        <v>57877.399732210033</v>
      </c>
      <c r="J102" s="76">
        <f t="shared" si="12"/>
        <v>70761.509428599325</v>
      </c>
      <c r="K102" s="76">
        <f t="shared" si="12"/>
        <v>76678.659805923468</v>
      </c>
      <c r="L102" s="76">
        <f t="shared" si="12"/>
        <v>72638.00898589642</v>
      </c>
      <c r="M102" s="76">
        <f t="shared" si="12"/>
        <v>63800.103256686743</v>
      </c>
      <c r="N102" s="76">
        <f t="shared" si="12"/>
        <v>55224.556678250927</v>
      </c>
      <c r="O102" s="76">
        <f t="shared" si="12"/>
        <v>34538.623704358884</v>
      </c>
      <c r="P102" s="76">
        <f t="shared" si="12"/>
        <v>48178.940215511269</v>
      </c>
      <c r="Q102" s="85">
        <f t="shared" ref="Q102:Q130" si="13">K102</f>
        <v>76678.659805923468</v>
      </c>
    </row>
    <row r="103" spans="1:17" x14ac:dyDescent="0.2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si="12"/>
        <v>5296.5569746412511</v>
      </c>
      <c r="F103" s="76">
        <f t="shared" si="12"/>
        <v>6311.0295462719268</v>
      </c>
      <c r="G103" s="76">
        <f t="shared" si="12"/>
        <v>6425.864456391876</v>
      </c>
      <c r="H103" s="76">
        <f t="shared" si="12"/>
        <v>0</v>
      </c>
      <c r="I103" s="76">
        <f t="shared" si="12"/>
        <v>0</v>
      </c>
      <c r="J103" s="76">
        <f t="shared" si="12"/>
        <v>0</v>
      </c>
      <c r="K103" s="76">
        <f t="shared" si="12"/>
        <v>0</v>
      </c>
      <c r="L103" s="76">
        <f t="shared" si="12"/>
        <v>0</v>
      </c>
      <c r="M103" s="76">
        <f t="shared" si="12"/>
        <v>0</v>
      </c>
      <c r="N103" s="76">
        <f t="shared" si="12"/>
        <v>0</v>
      </c>
      <c r="O103" s="76">
        <f t="shared" si="12"/>
        <v>1163.3982973849979</v>
      </c>
      <c r="P103" s="76">
        <f t="shared" si="12"/>
        <v>477.34305091794465</v>
      </c>
      <c r="Q103" s="85">
        <f t="shared" si="13"/>
        <v>0</v>
      </c>
    </row>
    <row r="104" spans="1:17" x14ac:dyDescent="0.2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si="12"/>
        <v>220.77642635819853</v>
      </c>
      <c r="F104" s="76">
        <f t="shared" si="12"/>
        <v>263.00588746117171</v>
      </c>
      <c r="G104" s="76">
        <f t="shared" si="12"/>
        <v>269.24545508320847</v>
      </c>
      <c r="H104" s="76">
        <f t="shared" si="12"/>
        <v>0</v>
      </c>
      <c r="I104" s="76">
        <f t="shared" si="12"/>
        <v>0</v>
      </c>
      <c r="J104" s="76">
        <f t="shared" si="12"/>
        <v>0</v>
      </c>
      <c r="K104" s="76">
        <f t="shared" si="12"/>
        <v>0</v>
      </c>
      <c r="L104" s="76">
        <f t="shared" si="12"/>
        <v>0</v>
      </c>
      <c r="M104" s="76">
        <f t="shared" si="12"/>
        <v>0</v>
      </c>
      <c r="N104" s="76">
        <f t="shared" si="12"/>
        <v>0</v>
      </c>
      <c r="O104" s="76">
        <f t="shared" si="12"/>
        <v>49.100402124800461</v>
      </c>
      <c r="P104" s="76">
        <f t="shared" si="12"/>
        <v>20.095569991874783</v>
      </c>
      <c r="Q104" s="85">
        <f t="shared" si="13"/>
        <v>0</v>
      </c>
    </row>
    <row r="105" spans="1:17" x14ac:dyDescent="0.2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si="12"/>
        <v>9066.6852598400001</v>
      </c>
      <c r="F105" s="76">
        <f t="shared" si="12"/>
        <v>9066.6852598400019</v>
      </c>
      <c r="G105" s="76">
        <f t="shared" si="12"/>
        <v>9066.6852598400001</v>
      </c>
      <c r="H105" s="76">
        <f t="shared" si="12"/>
        <v>0</v>
      </c>
      <c r="I105" s="76">
        <f t="shared" si="12"/>
        <v>0</v>
      </c>
      <c r="J105" s="76">
        <f t="shared" si="12"/>
        <v>0</v>
      </c>
      <c r="K105" s="76">
        <f t="shared" si="12"/>
        <v>0</v>
      </c>
      <c r="L105" s="76">
        <f t="shared" si="12"/>
        <v>0</v>
      </c>
      <c r="M105" s="76">
        <f t="shared" si="12"/>
        <v>0</v>
      </c>
      <c r="N105" s="76">
        <f t="shared" si="12"/>
        <v>0</v>
      </c>
      <c r="O105" s="76">
        <f t="shared" si="12"/>
        <v>0</v>
      </c>
      <c r="P105" s="76">
        <f t="shared" si="12"/>
        <v>9066.6852598399983</v>
      </c>
      <c r="Q105" s="85">
        <f t="shared" si="13"/>
        <v>0</v>
      </c>
    </row>
    <row r="106" spans="1:17" x14ac:dyDescent="0.2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si="12"/>
        <v>194.61795990561461</v>
      </c>
      <c r="F106" s="76">
        <f t="shared" si="12"/>
        <v>194.77437588689193</v>
      </c>
      <c r="G106" s="76">
        <f t="shared" si="12"/>
        <v>194.67572999704007</v>
      </c>
      <c r="H106" s="76">
        <f t="shared" si="12"/>
        <v>194.74220580804288</v>
      </c>
      <c r="I106" s="76">
        <f t="shared" si="12"/>
        <v>194.69250963882061</v>
      </c>
      <c r="J106" s="76">
        <f t="shared" si="12"/>
        <v>195.18907334961091</v>
      </c>
      <c r="K106" s="76">
        <f t="shared" si="12"/>
        <v>194.06546436856067</v>
      </c>
      <c r="L106" s="76">
        <f t="shared" si="12"/>
        <v>194.06406036092068</v>
      </c>
      <c r="M106" s="76">
        <f t="shared" si="12"/>
        <v>193.95509857312152</v>
      </c>
      <c r="N106" s="76">
        <f t="shared" si="12"/>
        <v>193.88275555256445</v>
      </c>
      <c r="O106" s="76">
        <f t="shared" si="12"/>
        <v>193.87688141587327</v>
      </c>
      <c r="P106" s="76">
        <f t="shared" si="12"/>
        <v>193.91626269241959</v>
      </c>
      <c r="Q106" s="85">
        <f t="shared" si="13"/>
        <v>194.06546436856067</v>
      </c>
    </row>
    <row r="107" spans="1:17" x14ac:dyDescent="0.2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si="12"/>
        <v>12732.132169605935</v>
      </c>
      <c r="F107" s="76">
        <f t="shared" si="12"/>
        <v>12039.468715858286</v>
      </c>
      <c r="G107" s="76">
        <f t="shared" si="12"/>
        <v>9469.0807377898218</v>
      </c>
      <c r="H107" s="76">
        <f t="shared" si="12"/>
        <v>14543.72562157735</v>
      </c>
      <c r="I107" s="76">
        <f t="shared" si="12"/>
        <v>14496.491039722754</v>
      </c>
      <c r="J107" s="76">
        <f t="shared" si="12"/>
        <v>15061.940563055143</v>
      </c>
      <c r="K107" s="76">
        <f t="shared" si="12"/>
        <v>25634.0940238488</v>
      </c>
      <c r="L107" s="76">
        <f t="shared" si="12"/>
        <v>17359.892304848414</v>
      </c>
      <c r="M107" s="76">
        <f t="shared" si="12"/>
        <v>14793.931523086932</v>
      </c>
      <c r="N107" s="76">
        <f t="shared" si="12"/>
        <v>19881.810131074635</v>
      </c>
      <c r="O107" s="76">
        <f t="shared" si="12"/>
        <v>16876.627467587212</v>
      </c>
      <c r="P107" s="76">
        <f t="shared" si="12"/>
        <v>18114.737676458386</v>
      </c>
      <c r="Q107" s="85">
        <f t="shared" si="13"/>
        <v>25634.0940238488</v>
      </c>
    </row>
    <row r="108" spans="1:17" x14ac:dyDescent="0.2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si="12"/>
        <v>6556.9304674130535</v>
      </c>
      <c r="F108" s="76">
        <f t="shared" si="12"/>
        <v>6259.6631600925448</v>
      </c>
      <c r="G108" s="76">
        <f t="shared" si="12"/>
        <v>5692.4424387547633</v>
      </c>
      <c r="H108" s="76">
        <f t="shared" si="12"/>
        <v>5081.2326573077789</v>
      </c>
      <c r="I108" s="76">
        <f t="shared" si="12"/>
        <v>5383.686982147522</v>
      </c>
      <c r="J108" s="76">
        <f t="shared" si="12"/>
        <v>6092.5643059906806</v>
      </c>
      <c r="K108" s="76">
        <f t="shared" si="12"/>
        <v>6301.1317674947586</v>
      </c>
      <c r="L108" s="76">
        <f t="shared" si="12"/>
        <v>5412.1874084764668</v>
      </c>
      <c r="M108" s="76">
        <f t="shared" si="12"/>
        <v>4583.231668439289</v>
      </c>
      <c r="N108" s="76">
        <f t="shared" si="12"/>
        <v>5940.7070303940563</v>
      </c>
      <c r="O108" s="76">
        <f t="shared" si="12"/>
        <v>5522.3118810324077</v>
      </c>
      <c r="P108" s="76">
        <f t="shared" si="12"/>
        <v>3959.0010895169571</v>
      </c>
      <c r="Q108" s="85">
        <f t="shared" si="13"/>
        <v>6301.1317674947586</v>
      </c>
    </row>
    <row r="109" spans="1:17" x14ac:dyDescent="0.2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si="12"/>
        <v>7549.1850469921874</v>
      </c>
      <c r="F109" s="76">
        <f t="shared" si="12"/>
        <v>5279.7500986376954</v>
      </c>
      <c r="G109" s="76">
        <f t="shared" si="12"/>
        <v>7736.8499999999995</v>
      </c>
      <c r="H109" s="76">
        <f t="shared" si="12"/>
        <v>7736.8499999999995</v>
      </c>
      <c r="I109" s="76">
        <f t="shared" si="12"/>
        <v>6238.9955881494134</v>
      </c>
      <c r="J109" s="76">
        <f t="shared" si="12"/>
        <v>7736.8499999999995</v>
      </c>
      <c r="K109" s="76">
        <f t="shared" si="12"/>
        <v>7736.8499999999995</v>
      </c>
      <c r="L109" s="76">
        <f t="shared" si="12"/>
        <v>7736.8499999999995</v>
      </c>
      <c r="M109" s="76">
        <f t="shared" si="12"/>
        <v>7736.8499999999995</v>
      </c>
      <c r="N109" s="76">
        <f t="shared" si="12"/>
        <v>7736.8499999999995</v>
      </c>
      <c r="O109" s="76">
        <f t="shared" si="12"/>
        <v>7736.8499999999995</v>
      </c>
      <c r="P109" s="76">
        <f t="shared" si="12"/>
        <v>7736.8499999999995</v>
      </c>
      <c r="Q109" s="85">
        <f t="shared" si="13"/>
        <v>7736.8499999999995</v>
      </c>
    </row>
    <row r="110" spans="1:17" x14ac:dyDescent="0.2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si="12"/>
        <v>0</v>
      </c>
      <c r="F110" s="76">
        <f t="shared" si="12"/>
        <v>0</v>
      </c>
      <c r="G110" s="76">
        <f t="shared" si="12"/>
        <v>1559.2538217480467</v>
      </c>
      <c r="H110" s="76">
        <f t="shared" si="12"/>
        <v>5739.3806920312518</v>
      </c>
      <c r="I110" s="76">
        <f t="shared" si="12"/>
        <v>0</v>
      </c>
      <c r="J110" s="76">
        <f t="shared" si="12"/>
        <v>1925.7946460156252</v>
      </c>
      <c r="K110" s="76">
        <f t="shared" si="12"/>
        <v>7930.8283434960931</v>
      </c>
      <c r="L110" s="76">
        <f t="shared" si="12"/>
        <v>2300.1342755273436</v>
      </c>
      <c r="M110" s="76">
        <f t="shared" si="12"/>
        <v>3969.0655015429684</v>
      </c>
      <c r="N110" s="76">
        <f t="shared" si="12"/>
        <v>2938.764398818359</v>
      </c>
      <c r="O110" s="76">
        <f t="shared" si="12"/>
        <v>3236.8502190234367</v>
      </c>
      <c r="P110" s="76">
        <f t="shared" si="12"/>
        <v>606.07390174804686</v>
      </c>
      <c r="Q110" s="85">
        <f t="shared" si="13"/>
        <v>7930.8283434960931</v>
      </c>
    </row>
    <row r="111" spans="1:17" x14ac:dyDescent="0.2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si="12"/>
        <v>699.00975506866007</v>
      </c>
      <c r="F111" s="76">
        <f t="shared" si="12"/>
        <v>616.67418038579217</v>
      </c>
      <c r="G111" s="76">
        <f t="shared" si="12"/>
        <v>579.86916306657008</v>
      </c>
      <c r="H111" s="76">
        <f t="shared" si="12"/>
        <v>565.19180352079559</v>
      </c>
      <c r="I111" s="76">
        <f t="shared" si="12"/>
        <v>475.10078386419571</v>
      </c>
      <c r="J111" s="76">
        <f t="shared" si="12"/>
        <v>423.75811550258925</v>
      </c>
      <c r="K111" s="76">
        <f t="shared" si="12"/>
        <v>390.54452211312145</v>
      </c>
      <c r="L111" s="76">
        <f t="shared" si="12"/>
        <v>337.64169529964914</v>
      </c>
      <c r="M111" s="76">
        <f t="shared" si="12"/>
        <v>373.22001245692951</v>
      </c>
      <c r="N111" s="76">
        <f t="shared" si="12"/>
        <v>385.26774800770568</v>
      </c>
      <c r="O111" s="76">
        <f t="shared" si="12"/>
        <v>440.72644288984009</v>
      </c>
      <c r="P111" s="76">
        <f t="shared" si="12"/>
        <v>549.30878279392186</v>
      </c>
      <c r="Q111" s="85">
        <f t="shared" si="13"/>
        <v>390.54452211312145</v>
      </c>
    </row>
    <row r="112" spans="1:17" x14ac:dyDescent="0.2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si="12"/>
        <v>164.66541096063006</v>
      </c>
      <c r="F112" s="76">
        <f t="shared" si="12"/>
        <v>153.34582365609154</v>
      </c>
      <c r="G112" s="76">
        <f t="shared" si="12"/>
        <v>217.14698059892277</v>
      </c>
      <c r="H112" s="76">
        <f t="shared" si="12"/>
        <v>866.1342515859991</v>
      </c>
      <c r="I112" s="76">
        <f t="shared" si="12"/>
        <v>409.99409794923668</v>
      </c>
      <c r="J112" s="76">
        <f t="shared" si="12"/>
        <v>1384.2337923121436</v>
      </c>
      <c r="K112" s="76">
        <f t="shared" si="12"/>
        <v>1880.9082447156673</v>
      </c>
      <c r="L112" s="76">
        <f t="shared" si="12"/>
        <v>1246.8362946419832</v>
      </c>
      <c r="M112" s="76">
        <f t="shared" si="12"/>
        <v>1281.6753462659615</v>
      </c>
      <c r="N112" s="76">
        <f t="shared" si="12"/>
        <v>959.6801778563995</v>
      </c>
      <c r="O112" s="76">
        <f t="shared" si="12"/>
        <v>593.72455608405255</v>
      </c>
      <c r="P112" s="76">
        <f t="shared" si="12"/>
        <v>254.03289071616555</v>
      </c>
      <c r="Q112" s="85">
        <f t="shared" si="13"/>
        <v>1880.9082447156673</v>
      </c>
    </row>
    <row r="113" spans="1:17" x14ac:dyDescent="0.2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si="12"/>
        <v>178256.71068123161</v>
      </c>
      <c r="F113" s="76">
        <f t="shared" si="12"/>
        <v>181687.18854468674</v>
      </c>
      <c r="G113" s="76">
        <f t="shared" si="12"/>
        <v>198511.30162665955</v>
      </c>
      <c r="H113" s="76">
        <f t="shared" si="12"/>
        <v>224879.11171478208</v>
      </c>
      <c r="I113" s="76">
        <f t="shared" si="12"/>
        <v>258409.58531479925</v>
      </c>
      <c r="J113" s="76">
        <f t="shared" si="12"/>
        <v>312966.91193439497</v>
      </c>
      <c r="K113" s="76">
        <f t="shared" si="12"/>
        <v>321273.63651023066</v>
      </c>
      <c r="L113" s="76">
        <f t="shared" si="12"/>
        <v>301353.54421134893</v>
      </c>
      <c r="M113" s="76">
        <f t="shared" si="12"/>
        <v>299859.3126488956</v>
      </c>
      <c r="N113" s="76">
        <f t="shared" si="12"/>
        <v>278071.33656795847</v>
      </c>
      <c r="O113" s="76">
        <f t="shared" si="12"/>
        <v>239276.35035898667</v>
      </c>
      <c r="P113" s="76">
        <f t="shared" si="12"/>
        <v>210719.91055850373</v>
      </c>
      <c r="Q113" s="85">
        <f t="shared" si="13"/>
        <v>321273.63651023066</v>
      </c>
    </row>
    <row r="114" spans="1:17" x14ac:dyDescent="0.2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si="12"/>
        <v>3886.3408393521267</v>
      </c>
      <c r="F114" s="76">
        <f t="shared" si="12"/>
        <v>4009.4425867762147</v>
      </c>
      <c r="G114" s="76">
        <f t="shared" si="12"/>
        <v>3677.021521289264</v>
      </c>
      <c r="H114" s="76">
        <f t="shared" si="12"/>
        <v>4392.2791758183985</v>
      </c>
      <c r="I114" s="76">
        <f t="shared" si="12"/>
        <v>4896.1528285442855</v>
      </c>
      <c r="J114" s="76">
        <f t="shared" si="12"/>
        <v>5578.5293046650122</v>
      </c>
      <c r="K114" s="76">
        <f t="shared" si="12"/>
        <v>7156.9265372764676</v>
      </c>
      <c r="L114" s="76">
        <f t="shared" si="12"/>
        <v>7317.9724661486925</v>
      </c>
      <c r="M114" s="76">
        <f t="shared" si="12"/>
        <v>7085.7211770231879</v>
      </c>
      <c r="N114" s="76">
        <f t="shared" si="12"/>
        <v>4593.5279854914697</v>
      </c>
      <c r="O114" s="76">
        <f t="shared" si="12"/>
        <v>3316.1919100220457</v>
      </c>
      <c r="P114" s="76">
        <f t="shared" si="12"/>
        <v>3883.1448276718029</v>
      </c>
      <c r="Q114" s="85">
        <f t="shared" si="13"/>
        <v>7156.9265372764676</v>
      </c>
    </row>
    <row r="115" spans="1:17" x14ac:dyDescent="0.2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si="12"/>
        <v>52786.13085940609</v>
      </c>
      <c r="F115" s="76">
        <f t="shared" si="12"/>
        <v>56571.523336629034</v>
      </c>
      <c r="G115" s="76">
        <f t="shared" si="12"/>
        <v>56675.260418835162</v>
      </c>
      <c r="H115" s="76">
        <f t="shared" si="12"/>
        <v>52964.21673775879</v>
      </c>
      <c r="I115" s="76">
        <f t="shared" si="12"/>
        <v>63662.287794316821</v>
      </c>
      <c r="J115" s="76">
        <f t="shared" si="12"/>
        <v>70930.24255052871</v>
      </c>
      <c r="K115" s="76">
        <f t="shared" si="12"/>
        <v>76239.825160427121</v>
      </c>
      <c r="L115" s="76">
        <f t="shared" si="12"/>
        <v>76928.320849001888</v>
      </c>
      <c r="M115" s="76">
        <f t="shared" si="12"/>
        <v>75095.760164166844</v>
      </c>
      <c r="N115" s="76">
        <f t="shared" si="12"/>
        <v>69228.624359917565</v>
      </c>
      <c r="O115" s="76">
        <f t="shared" si="12"/>
        <v>62939.301593332209</v>
      </c>
      <c r="P115" s="76">
        <f t="shared" si="12"/>
        <v>53239.709129539377</v>
      </c>
      <c r="Q115" s="85">
        <f t="shared" si="13"/>
        <v>76239.825160427121</v>
      </c>
    </row>
    <row r="116" spans="1:17" x14ac:dyDescent="0.2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si="12"/>
        <v>21761.144534164716</v>
      </c>
      <c r="F116" s="76">
        <f t="shared" si="12"/>
        <v>21737.951955909539</v>
      </c>
      <c r="G116" s="76">
        <f t="shared" si="12"/>
        <v>24555.068948135879</v>
      </c>
      <c r="H116" s="76">
        <f t="shared" si="12"/>
        <v>22823.89057718225</v>
      </c>
      <c r="I116" s="76">
        <f t="shared" si="12"/>
        <v>22115.972376054189</v>
      </c>
      <c r="J116" s="76">
        <f t="shared" si="12"/>
        <v>25022.365908407028</v>
      </c>
      <c r="K116" s="76">
        <f t="shared" si="12"/>
        <v>25809.331533207751</v>
      </c>
      <c r="L116" s="76">
        <f t="shared" si="12"/>
        <v>26345.58833014889</v>
      </c>
      <c r="M116" s="76">
        <f t="shared" si="12"/>
        <v>28071.796448342993</v>
      </c>
      <c r="N116" s="76">
        <f t="shared" si="12"/>
        <v>25358.140990827462</v>
      </c>
      <c r="O116" s="76">
        <f t="shared" si="12"/>
        <v>25098.034150359395</v>
      </c>
      <c r="P116" s="76">
        <f t="shared" si="12"/>
        <v>22750.002670430564</v>
      </c>
      <c r="Q116" s="85">
        <f t="shared" si="13"/>
        <v>25809.331533207751</v>
      </c>
    </row>
    <row r="117" spans="1:17" x14ac:dyDescent="0.2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30" si="14">$D117*E26</f>
        <v>1536.1799999999998</v>
      </c>
      <c r="F117" s="76">
        <f t="shared" si="14"/>
        <v>1536.18</v>
      </c>
      <c r="G117" s="76">
        <f t="shared" si="14"/>
        <v>1536.1799999999998</v>
      </c>
      <c r="H117" s="76">
        <f t="shared" si="14"/>
        <v>1530.0337798242185</v>
      </c>
      <c r="I117" s="76">
        <f t="shared" si="14"/>
        <v>1447.7796417968748</v>
      </c>
      <c r="J117" s="76">
        <f t="shared" si="14"/>
        <v>1536.18</v>
      </c>
      <c r="K117" s="76">
        <f t="shared" si="14"/>
        <v>1536.1799999999998</v>
      </c>
      <c r="L117" s="76">
        <f t="shared" si="14"/>
        <v>1536.1799999999998</v>
      </c>
      <c r="M117" s="76">
        <f t="shared" si="14"/>
        <v>1536.18</v>
      </c>
      <c r="N117" s="76">
        <f t="shared" si="14"/>
        <v>1536.1799999999998</v>
      </c>
      <c r="O117" s="76">
        <f t="shared" si="14"/>
        <v>1536.1799999999998</v>
      </c>
      <c r="P117" s="76">
        <f t="shared" si="14"/>
        <v>227.16628980529782</v>
      </c>
      <c r="Q117" s="85">
        <f t="shared" si="13"/>
        <v>1536.1799999999998</v>
      </c>
    </row>
    <row r="118" spans="1:17" x14ac:dyDescent="0.2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si="14"/>
        <v>41374.447999999997</v>
      </c>
      <c r="F118" s="76">
        <f t="shared" si="14"/>
        <v>20837.975097668001</v>
      </c>
      <c r="G118" s="76">
        <f t="shared" si="14"/>
        <v>41374.447999999997</v>
      </c>
      <c r="H118" s="76">
        <f t="shared" si="14"/>
        <v>41374.447999999997</v>
      </c>
      <c r="I118" s="76">
        <f t="shared" si="14"/>
        <v>41374.447999999997</v>
      </c>
      <c r="J118" s="76">
        <f t="shared" si="14"/>
        <v>41374.447999999997</v>
      </c>
      <c r="K118" s="76">
        <f t="shared" si="14"/>
        <v>41374.448000000004</v>
      </c>
      <c r="L118" s="76">
        <f t="shared" si="14"/>
        <v>41374.447999999997</v>
      </c>
      <c r="M118" s="76">
        <f t="shared" si="14"/>
        <v>41374.447999999997</v>
      </c>
      <c r="N118" s="76">
        <f t="shared" si="14"/>
        <v>41374.447999999997</v>
      </c>
      <c r="O118" s="76">
        <f t="shared" si="14"/>
        <v>41374.447999999997</v>
      </c>
      <c r="P118" s="76">
        <f t="shared" si="14"/>
        <v>41374.447999999997</v>
      </c>
      <c r="Q118" s="85">
        <f t="shared" si="13"/>
        <v>41374.448000000004</v>
      </c>
    </row>
    <row r="119" spans="1:17" x14ac:dyDescent="0.2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si="14"/>
        <v>6810.8278924726783</v>
      </c>
      <c r="F119" s="76">
        <f t="shared" si="14"/>
        <v>6783.7513285664081</v>
      </c>
      <c r="G119" s="76">
        <f t="shared" si="14"/>
        <v>6767.8738083163134</v>
      </c>
      <c r="H119" s="76">
        <f t="shared" si="14"/>
        <v>0</v>
      </c>
      <c r="I119" s="76">
        <f t="shared" si="14"/>
        <v>0</v>
      </c>
      <c r="J119" s="76">
        <f t="shared" si="14"/>
        <v>0</v>
      </c>
      <c r="K119" s="76">
        <f t="shared" si="14"/>
        <v>0</v>
      </c>
      <c r="L119" s="76">
        <f t="shared" si="14"/>
        <v>0</v>
      </c>
      <c r="M119" s="76">
        <f t="shared" si="14"/>
        <v>0</v>
      </c>
      <c r="N119" s="76">
        <f t="shared" si="14"/>
        <v>0</v>
      </c>
      <c r="O119" s="76">
        <f t="shared" si="14"/>
        <v>0</v>
      </c>
      <c r="P119" s="76">
        <f t="shared" si="14"/>
        <v>6776.7188593434357</v>
      </c>
      <c r="Q119" s="85">
        <f t="shared" si="13"/>
        <v>0</v>
      </c>
    </row>
    <row r="120" spans="1:17" x14ac:dyDescent="0.2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si="14"/>
        <v>1365.0511999999999</v>
      </c>
      <c r="F120" s="76">
        <f t="shared" si="14"/>
        <v>1635.3889000000001</v>
      </c>
      <c r="G120" s="76">
        <f t="shared" si="14"/>
        <v>1744.3463000000002</v>
      </c>
      <c r="H120" s="76">
        <f t="shared" si="14"/>
        <v>2009.5445</v>
      </c>
      <c r="I120" s="76">
        <f t="shared" si="14"/>
        <v>1471.9528</v>
      </c>
      <c r="J120" s="76">
        <f t="shared" si="14"/>
        <v>1900.5871</v>
      </c>
      <c r="K120" s="76">
        <f t="shared" si="14"/>
        <v>1806.0202999999999</v>
      </c>
      <c r="L120" s="76">
        <f t="shared" si="14"/>
        <v>2250.0731000000001</v>
      </c>
      <c r="M120" s="76">
        <f t="shared" si="14"/>
        <v>1271.5123000000001</v>
      </c>
      <c r="N120" s="76">
        <f t="shared" si="14"/>
        <v>2234.8561205881597</v>
      </c>
      <c r="O120" s="76">
        <f t="shared" si="14"/>
        <v>1445.2273999999998</v>
      </c>
      <c r="P120" s="76">
        <f t="shared" si="14"/>
        <v>1349.6327000000001</v>
      </c>
      <c r="Q120" s="85">
        <f t="shared" si="13"/>
        <v>1806.0202999999999</v>
      </c>
    </row>
    <row r="121" spans="1:17" x14ac:dyDescent="0.2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si="14"/>
        <v>3760.568639999999</v>
      </c>
      <c r="F121" s="76">
        <f t="shared" si="14"/>
        <v>3491.2250799999997</v>
      </c>
      <c r="G121" s="76">
        <f t="shared" si="14"/>
        <v>3382.6683599999997</v>
      </c>
      <c r="H121" s="76">
        <f t="shared" si="14"/>
        <v>3118.4453999999996</v>
      </c>
      <c r="I121" s="76">
        <f t="shared" si="14"/>
        <v>3654.0601599999995</v>
      </c>
      <c r="J121" s="76">
        <f t="shared" si="14"/>
        <v>3227.0021199999996</v>
      </c>
      <c r="K121" s="76">
        <f t="shared" si="14"/>
        <v>3321.2211599999996</v>
      </c>
      <c r="L121" s="76">
        <f t="shared" si="14"/>
        <v>2878.80132</v>
      </c>
      <c r="M121" s="76">
        <f t="shared" si="14"/>
        <v>3853.7635599999999</v>
      </c>
      <c r="N121" s="76">
        <f t="shared" si="14"/>
        <v>2894.1048966961398</v>
      </c>
      <c r="O121" s="76">
        <f t="shared" si="14"/>
        <v>3680.6872799999992</v>
      </c>
      <c r="P121" s="76">
        <f t="shared" si="14"/>
        <v>3775.9304400000001</v>
      </c>
      <c r="Q121" s="85">
        <f t="shared" si="13"/>
        <v>3321.2211599999996</v>
      </c>
    </row>
    <row r="122" spans="1:17" x14ac:dyDescent="0.2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si="14"/>
        <v>39637.335760699767</v>
      </c>
      <c r="F122" s="76">
        <f t="shared" si="14"/>
        <v>41876.037044563061</v>
      </c>
      <c r="G122" s="76">
        <f t="shared" si="14"/>
        <v>39461.644314895937</v>
      </c>
      <c r="H122" s="76">
        <f t="shared" si="14"/>
        <v>47069.248679695127</v>
      </c>
      <c r="I122" s="76">
        <f t="shared" si="14"/>
        <v>47236.411344899592</v>
      </c>
      <c r="J122" s="76">
        <f t="shared" si="14"/>
        <v>52230.119999999995</v>
      </c>
      <c r="K122" s="76">
        <f t="shared" si="14"/>
        <v>52230.119999999995</v>
      </c>
      <c r="L122" s="76">
        <f t="shared" si="14"/>
        <v>52230.119999999995</v>
      </c>
      <c r="M122" s="76">
        <f t="shared" si="14"/>
        <v>52230.119999999995</v>
      </c>
      <c r="N122" s="76">
        <f t="shared" si="14"/>
        <v>47644.849191382593</v>
      </c>
      <c r="O122" s="76">
        <f t="shared" si="14"/>
        <v>39246.634785481554</v>
      </c>
      <c r="P122" s="76">
        <f t="shared" si="14"/>
        <v>40400.201379008024</v>
      </c>
      <c r="Q122" s="85">
        <f t="shared" si="13"/>
        <v>52230.119999999995</v>
      </c>
    </row>
    <row r="123" spans="1:17" x14ac:dyDescent="0.2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si="14"/>
        <v>22.508096206398005</v>
      </c>
      <c r="F123" s="76">
        <f t="shared" si="14"/>
        <v>7.0878862063980099</v>
      </c>
      <c r="G123" s="76">
        <f t="shared" si="14"/>
        <v>6.8606409651184084</v>
      </c>
      <c r="H123" s="76">
        <f t="shared" si="14"/>
        <v>2.8784392928791047</v>
      </c>
      <c r="I123" s="76">
        <f t="shared" si="14"/>
        <v>16.368146960944532</v>
      </c>
      <c r="J123" s="76">
        <f t="shared" si="14"/>
        <v>20.025713200778362</v>
      </c>
      <c r="K123" s="76">
        <f t="shared" si="14"/>
        <v>10.907769775438309</v>
      </c>
      <c r="L123" s="76">
        <f t="shared" si="14"/>
        <v>14.413838069763184</v>
      </c>
      <c r="M123" s="76">
        <f t="shared" si="14"/>
        <v>22.031962828483589</v>
      </c>
      <c r="N123" s="76">
        <f t="shared" si="14"/>
        <v>27.226139550876617</v>
      </c>
      <c r="O123" s="76">
        <f t="shared" si="14"/>
        <v>1004.8133445581054</v>
      </c>
      <c r="P123" s="76">
        <f t="shared" si="14"/>
        <v>1025.1139263256835</v>
      </c>
      <c r="Q123" s="85">
        <f t="shared" si="13"/>
        <v>10.907769775438309</v>
      </c>
    </row>
    <row r="124" spans="1:17" x14ac:dyDescent="0.2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si="14"/>
        <v>2741.7643830932616</v>
      </c>
      <c r="F124" s="76">
        <f t="shared" si="14"/>
        <v>3492.7602302429209</v>
      </c>
      <c r="G124" s="76">
        <f t="shared" si="14"/>
        <v>2326.4807436355591</v>
      </c>
      <c r="H124" s="76">
        <f t="shared" si="14"/>
        <v>7351.2847980346687</v>
      </c>
      <c r="I124" s="76">
        <f t="shared" si="14"/>
        <v>8157.9635959869393</v>
      </c>
      <c r="J124" s="76">
        <f t="shared" si="14"/>
        <v>8953.0380957374582</v>
      </c>
      <c r="K124" s="76">
        <f t="shared" si="14"/>
        <v>7521.2237030151364</v>
      </c>
      <c r="L124" s="76">
        <f t="shared" si="14"/>
        <v>8816.1691940780656</v>
      </c>
      <c r="M124" s="76">
        <f t="shared" si="14"/>
        <v>8742.8460846420312</v>
      </c>
      <c r="N124" s="76">
        <f t="shared" si="14"/>
        <v>3300.590802711487</v>
      </c>
      <c r="O124" s="76">
        <f t="shared" si="14"/>
        <v>4034.2442265075688</v>
      </c>
      <c r="P124" s="76">
        <f t="shared" si="14"/>
        <v>3165.2091019088743</v>
      </c>
      <c r="Q124" s="85">
        <f t="shared" si="13"/>
        <v>7521.2237030151364</v>
      </c>
    </row>
    <row r="125" spans="1:17" x14ac:dyDescent="0.2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si="14"/>
        <v>801.41390468749989</v>
      </c>
      <c r="F125" s="76">
        <f t="shared" si="14"/>
        <v>653.10477674804679</v>
      </c>
      <c r="G125" s="76">
        <f t="shared" si="14"/>
        <v>2601.9328782812499</v>
      </c>
      <c r="H125" s="76">
        <f t="shared" si="14"/>
        <v>0</v>
      </c>
      <c r="I125" s="76">
        <f t="shared" si="14"/>
        <v>0</v>
      </c>
      <c r="J125" s="76">
        <f t="shared" si="14"/>
        <v>3016.0121475097653</v>
      </c>
      <c r="K125" s="76">
        <f t="shared" si="14"/>
        <v>399.8359127807617</v>
      </c>
      <c r="L125" s="76">
        <f t="shared" si="14"/>
        <v>1935.5924256591795</v>
      </c>
      <c r="M125" s="76">
        <f t="shared" si="14"/>
        <v>3234.4182389746093</v>
      </c>
      <c r="N125" s="76">
        <f t="shared" si="14"/>
        <v>2230.4564759912109</v>
      </c>
      <c r="O125" s="76">
        <f t="shared" si="14"/>
        <v>1974.5939956201173</v>
      </c>
      <c r="P125" s="76">
        <f t="shared" si="14"/>
        <v>0</v>
      </c>
      <c r="Q125" s="85">
        <f t="shared" si="13"/>
        <v>399.8359127807617</v>
      </c>
    </row>
    <row r="126" spans="1:17" x14ac:dyDescent="0.2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si="14"/>
        <v>6716.5895081054687</v>
      </c>
      <c r="F126" s="76">
        <f t="shared" si="14"/>
        <v>0</v>
      </c>
      <c r="G126" s="76">
        <f t="shared" si="14"/>
        <v>6451.1369040234367</v>
      </c>
      <c r="H126" s="76">
        <f t="shared" si="14"/>
        <v>3575.4085690966795</v>
      </c>
      <c r="I126" s="76">
        <f t="shared" si="14"/>
        <v>5079.6362626245109</v>
      </c>
      <c r="J126" s="76">
        <f t="shared" si="14"/>
        <v>6141.4436786010738</v>
      </c>
      <c r="K126" s="76">
        <f t="shared" si="14"/>
        <v>7911.1232261230462</v>
      </c>
      <c r="L126" s="76">
        <f t="shared" si="14"/>
        <v>7645.6704970263654</v>
      </c>
      <c r="M126" s="76">
        <f t="shared" si="14"/>
        <v>10477.158085598145</v>
      </c>
      <c r="N126" s="76">
        <f t="shared" si="14"/>
        <v>8353.5424097961422</v>
      </c>
      <c r="O126" s="76">
        <f t="shared" si="14"/>
        <v>8840.203808746337</v>
      </c>
      <c r="P126" s="76">
        <f t="shared" si="14"/>
        <v>8220.8172641406236</v>
      </c>
      <c r="Q126" s="85">
        <f t="shared" si="13"/>
        <v>7911.1232261230462</v>
      </c>
    </row>
    <row r="127" spans="1:17" x14ac:dyDescent="0.2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si="14"/>
        <v>23494.746718017577</v>
      </c>
      <c r="F127" s="76">
        <f t="shared" si="14"/>
        <v>24731.218350058592</v>
      </c>
      <c r="G127" s="76">
        <f t="shared" si="14"/>
        <v>24012.286110058591</v>
      </c>
      <c r="H127" s="76">
        <f t="shared" si="14"/>
        <v>24661.168142011717</v>
      </c>
      <c r="I127" s="76">
        <f t="shared" si="14"/>
        <v>24015.51173801758</v>
      </c>
      <c r="J127" s="76">
        <f t="shared" si="14"/>
        <v>15939.506442041014</v>
      </c>
      <c r="K127" s="76">
        <f t="shared" si="14"/>
        <v>26257.105644023439</v>
      </c>
      <c r="L127" s="76">
        <f t="shared" si="14"/>
        <v>15337.63066798828</v>
      </c>
      <c r="M127" s="76">
        <f t="shared" si="14"/>
        <v>18884.977323964842</v>
      </c>
      <c r="N127" s="76">
        <f t="shared" si="14"/>
        <v>17154.913784430486</v>
      </c>
      <c r="O127" s="76">
        <f t="shared" si="14"/>
        <v>24419.218046419166</v>
      </c>
      <c r="P127" s="76">
        <f t="shared" si="14"/>
        <v>27211.686995917968</v>
      </c>
      <c r="Q127" s="85">
        <f t="shared" si="13"/>
        <v>26257.105644023439</v>
      </c>
    </row>
    <row r="128" spans="1:17" x14ac:dyDescent="0.2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si="14"/>
        <v>0</v>
      </c>
      <c r="F128" s="76">
        <f t="shared" si="14"/>
        <v>0</v>
      </c>
      <c r="G128" s="76">
        <f t="shared" si="14"/>
        <v>0</v>
      </c>
      <c r="H128" s="76">
        <f t="shared" si="14"/>
        <v>0</v>
      </c>
      <c r="I128" s="76">
        <f t="shared" si="14"/>
        <v>0</v>
      </c>
      <c r="J128" s="76">
        <f t="shared" si="14"/>
        <v>5080.189376833081</v>
      </c>
      <c r="K128" s="76">
        <f t="shared" si="14"/>
        <v>10204.37537550556</v>
      </c>
      <c r="L128" s="76">
        <f t="shared" si="14"/>
        <v>6937.3924870648925</v>
      </c>
      <c r="M128" s="76">
        <f t="shared" si="14"/>
        <v>3858.4785515488957</v>
      </c>
      <c r="N128" s="76">
        <f t="shared" si="14"/>
        <v>0</v>
      </c>
      <c r="O128" s="76">
        <f t="shared" si="14"/>
        <v>0</v>
      </c>
      <c r="P128" s="76">
        <f t="shared" si="14"/>
        <v>0</v>
      </c>
      <c r="Q128" s="85">
        <f t="shared" si="13"/>
        <v>10204.37537550556</v>
      </c>
    </row>
    <row r="129" spans="1:17" x14ac:dyDescent="0.2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si="14"/>
        <v>21107.962241874997</v>
      </c>
      <c r="F129" s="76">
        <f t="shared" si="14"/>
        <v>28067.118471794434</v>
      </c>
      <c r="G129" s="76">
        <f t="shared" si="14"/>
        <v>28018.873802560869</v>
      </c>
      <c r="H129" s="76">
        <f t="shared" si="14"/>
        <v>20880.47479673956</v>
      </c>
      <c r="I129" s="76">
        <f t="shared" si="14"/>
        <v>24134.687580433099</v>
      </c>
      <c r="J129" s="76">
        <f t="shared" si="14"/>
        <v>40453.31682798214</v>
      </c>
      <c r="K129" s="76">
        <f t="shared" si="14"/>
        <v>46204.646046596965</v>
      </c>
      <c r="L129" s="76">
        <f t="shared" si="14"/>
        <v>43555.472958413528</v>
      </c>
      <c r="M129" s="76">
        <f t="shared" si="14"/>
        <v>43367.843067913826</v>
      </c>
      <c r="N129" s="76">
        <f t="shared" si="14"/>
        <v>35965.254449402521</v>
      </c>
      <c r="O129" s="76">
        <f t="shared" si="14"/>
        <v>23892.301702290832</v>
      </c>
      <c r="P129" s="76">
        <f t="shared" si="14"/>
        <v>19498.544785539518</v>
      </c>
      <c r="Q129" s="85">
        <f t="shared" si="13"/>
        <v>46204.646046596965</v>
      </c>
    </row>
    <row r="130" spans="1:17" x14ac:dyDescent="0.2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si="14"/>
        <v>3087.202495900538</v>
      </c>
      <c r="F130" s="76">
        <f t="shared" si="14"/>
        <v>3375.8039234195403</v>
      </c>
      <c r="G130" s="76">
        <f t="shared" si="14"/>
        <v>3490.9937846774201</v>
      </c>
      <c r="H130" s="76">
        <f t="shared" si="14"/>
        <v>2968.7666302777779</v>
      </c>
      <c r="I130" s="76">
        <f t="shared" si="14"/>
        <v>2826.7846878360215</v>
      </c>
      <c r="J130" s="76">
        <f t="shared" si="14"/>
        <v>3495.4941931250005</v>
      </c>
      <c r="K130" s="76">
        <f t="shared" si="14"/>
        <v>3675.273577217743</v>
      </c>
      <c r="L130" s="76">
        <f t="shared" si="14"/>
        <v>3770.7263991263444</v>
      </c>
      <c r="M130" s="76">
        <f t="shared" si="14"/>
        <v>4272.2042648611114</v>
      </c>
      <c r="N130" s="76">
        <f t="shared" si="14"/>
        <v>3054.0918073252692</v>
      </c>
      <c r="O130" s="76">
        <f t="shared" si="14"/>
        <v>2916.5742803472226</v>
      </c>
      <c r="P130" s="76">
        <f t="shared" si="14"/>
        <v>2621.8832008064514</v>
      </c>
      <c r="Q130" s="85">
        <f t="shared" si="13"/>
        <v>3675.273577217743</v>
      </c>
    </row>
    <row r="131" spans="1:17" ht="15" thickBot="1" x14ac:dyDescent="0.25">
      <c r="A131" s="65"/>
      <c r="C131" s="66" t="s">
        <v>66</v>
      </c>
      <c r="D131" s="88"/>
      <c r="E131" s="77">
        <f t="shared" ref="E131:Q131" si="15">SUM(E101:E130)</f>
        <v>861467.0620282786</v>
      </c>
      <c r="F131" s="77">
        <f t="shared" si="15"/>
        <v>884030.48409518006</v>
      </c>
      <c r="G131" s="77">
        <f t="shared" si="15"/>
        <v>781494.20826059079</v>
      </c>
      <c r="H131" s="77">
        <f t="shared" si="15"/>
        <v>1117211.0414964263</v>
      </c>
      <c r="I131" s="77">
        <f t="shared" si="15"/>
        <v>1254154.326446126</v>
      </c>
      <c r="J131" s="77">
        <f t="shared" si="15"/>
        <v>1470650.0658202756</v>
      </c>
      <c r="K131" s="77">
        <f t="shared" si="15"/>
        <v>1678837.2895611438</v>
      </c>
      <c r="L131" s="77">
        <f t="shared" si="15"/>
        <v>1564640.6601206295</v>
      </c>
      <c r="M131" s="77">
        <f t="shared" si="15"/>
        <v>1454237.9961172396</v>
      </c>
      <c r="N131" s="77">
        <f t="shared" si="15"/>
        <v>1162741.3519385452</v>
      </c>
      <c r="O131" s="77">
        <f t="shared" si="15"/>
        <v>875074.88564931555</v>
      </c>
      <c r="P131" s="77">
        <f t="shared" si="15"/>
        <v>846817.55273371306</v>
      </c>
      <c r="Q131" s="86">
        <f t="shared" si="15"/>
        <v>1678837.2895611438</v>
      </c>
    </row>
    <row r="132" spans="1:17" ht="15" thickTop="1" x14ac:dyDescent="0.2">
      <c r="A132" s="65"/>
      <c r="D132" s="67"/>
    </row>
    <row r="133" spans="1:17" x14ac:dyDescent="0.2">
      <c r="A133" s="65"/>
      <c r="C133" s="66" t="s">
        <v>67</v>
      </c>
      <c r="D133" s="67"/>
      <c r="E133" s="76">
        <f t="shared" ref="E133:P133" si="16">E110+E124+E125+E126+E127+E128</f>
        <v>33754.514513903807</v>
      </c>
      <c r="F133" s="76">
        <f t="shared" si="16"/>
        <v>28877.08335704956</v>
      </c>
      <c r="G133" s="76">
        <f t="shared" si="16"/>
        <v>36951.090457746883</v>
      </c>
      <c r="H133" s="76">
        <f t="shared" si="16"/>
        <v>41327.242201174318</v>
      </c>
      <c r="I133" s="76">
        <f t="shared" si="16"/>
        <v>37253.111596629031</v>
      </c>
      <c r="J133" s="76">
        <f t="shared" si="16"/>
        <v>41055.984386738011</v>
      </c>
      <c r="K133" s="76">
        <f t="shared" si="16"/>
        <v>60224.492204944036</v>
      </c>
      <c r="L133" s="76">
        <f t="shared" si="16"/>
        <v>42972.58954734412</v>
      </c>
      <c r="M133" s="76">
        <f t="shared" si="16"/>
        <v>49166.943786271491</v>
      </c>
      <c r="N133" s="76">
        <f t="shared" si="16"/>
        <v>33978.267871747688</v>
      </c>
      <c r="O133" s="76">
        <f t="shared" si="16"/>
        <v>42505.110296316627</v>
      </c>
      <c r="P133" s="76">
        <f t="shared" si="16"/>
        <v>39203.787263715509</v>
      </c>
      <c r="Q133" s="85">
        <f t="shared" ref="Q133" si="17">K133</f>
        <v>60224.492204944036</v>
      </c>
    </row>
    <row r="134" spans="1:17" ht="15" thickBot="1" x14ac:dyDescent="0.25">
      <c r="A134" s="65"/>
      <c r="C134" s="66" t="s">
        <v>68</v>
      </c>
      <c r="D134" s="67"/>
      <c r="E134" s="77">
        <f>E131-E133</f>
        <v>827712.54751437483</v>
      </c>
      <c r="F134" s="77">
        <f t="shared" ref="F134:Q134" si="18">F131-F133</f>
        <v>855153.40073813056</v>
      </c>
      <c r="G134" s="77">
        <f t="shared" si="18"/>
        <v>744543.11780284392</v>
      </c>
      <c r="H134" s="77">
        <f t="shared" si="18"/>
        <v>1075883.799295252</v>
      </c>
      <c r="I134" s="77">
        <f t="shared" si="18"/>
        <v>1216901.214849497</v>
      </c>
      <c r="J134" s="77">
        <f t="shared" si="18"/>
        <v>1429594.0814335376</v>
      </c>
      <c r="K134" s="77">
        <f t="shared" si="18"/>
        <v>1618612.7973561997</v>
      </c>
      <c r="L134" s="77">
        <f t="shared" si="18"/>
        <v>1521668.0705732855</v>
      </c>
      <c r="M134" s="77">
        <f t="shared" si="18"/>
        <v>1405071.0523309682</v>
      </c>
      <c r="N134" s="77">
        <f t="shared" si="18"/>
        <v>1128763.0840667975</v>
      </c>
      <c r="O134" s="77">
        <f t="shared" si="18"/>
        <v>832569.77535299887</v>
      </c>
      <c r="P134" s="77">
        <f t="shared" si="18"/>
        <v>807613.76546999754</v>
      </c>
      <c r="Q134" s="86">
        <f t="shared" si="18"/>
        <v>1618612.7973561997</v>
      </c>
    </row>
    <row r="135" spans="1:17" ht="15" thickTop="1" x14ac:dyDescent="0.2">
      <c r="A135" s="65"/>
      <c r="D135" s="67"/>
    </row>
    <row r="136" spans="1:17" x14ac:dyDescent="0.2">
      <c r="A136" s="65" t="s">
        <v>0</v>
      </c>
      <c r="D136" s="67"/>
      <c r="K136" s="89" t="s">
        <v>353</v>
      </c>
      <c r="Q136" s="89" t="s">
        <v>353</v>
      </c>
    </row>
    <row r="137" spans="1:17" x14ac:dyDescent="0.2">
      <c r="A137" s="65" t="s">
        <v>345</v>
      </c>
      <c r="D137" s="67"/>
      <c r="K137" s="89" t="s">
        <v>354</v>
      </c>
      <c r="Q137" s="89" t="s">
        <v>354</v>
      </c>
    </row>
    <row r="138" spans="1:17" x14ac:dyDescent="0.2">
      <c r="A138" s="65" t="s">
        <v>347</v>
      </c>
      <c r="D138" s="67"/>
      <c r="K138" s="89" t="s">
        <v>378</v>
      </c>
      <c r="Q138" s="89" t="s">
        <v>378</v>
      </c>
    </row>
    <row r="139" spans="1:17" x14ac:dyDescent="0.2">
      <c r="A139" s="65"/>
      <c r="D139" s="67"/>
      <c r="K139" s="89" t="s">
        <v>379</v>
      </c>
      <c r="Q139" s="89" t="s">
        <v>379</v>
      </c>
    </row>
    <row r="140" spans="1:17" x14ac:dyDescent="0.2">
      <c r="A140" s="65"/>
      <c r="D140" s="67"/>
      <c r="K140" s="1" t="s">
        <v>340</v>
      </c>
      <c r="Q140" s="1" t="s">
        <v>341</v>
      </c>
    </row>
    <row r="141" spans="1:17" x14ac:dyDescent="0.2">
      <c r="A141" s="65"/>
      <c r="D141" s="67"/>
    </row>
    <row r="142" spans="1:17" x14ac:dyDescent="0.2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129</v>
      </c>
    </row>
    <row r="143" spans="1:17" x14ac:dyDescent="0.2">
      <c r="A143" s="70" t="s">
        <v>2</v>
      </c>
      <c r="B143" s="71" t="s">
        <v>69</v>
      </c>
      <c r="C143" s="71" t="s">
        <v>134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2">
      <c r="A144" s="65"/>
      <c r="D144" s="67"/>
    </row>
    <row r="145" spans="1:17" x14ac:dyDescent="0.2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45" si="19">$D145*E54</f>
        <v>117201.53827729089</v>
      </c>
      <c r="F145" s="76">
        <f t="shared" si="19"/>
        <v>123764.8260686479</v>
      </c>
      <c r="G145" s="76">
        <f t="shared" si="19"/>
        <v>103964.00555536634</v>
      </c>
      <c r="H145" s="76">
        <f t="shared" si="19"/>
        <v>133140.92600104603</v>
      </c>
      <c r="I145" s="76">
        <f t="shared" si="19"/>
        <v>160532.63467843554</v>
      </c>
      <c r="J145" s="76">
        <f t="shared" si="19"/>
        <v>206526.45782642558</v>
      </c>
      <c r="K145" s="76">
        <f t="shared" si="19"/>
        <v>230696.83145324283</v>
      </c>
      <c r="L145" s="76">
        <f t="shared" si="19"/>
        <v>195538.51897968812</v>
      </c>
      <c r="M145" s="76">
        <f t="shared" si="19"/>
        <v>172703.91443618457</v>
      </c>
      <c r="N145" s="76">
        <f t="shared" si="19"/>
        <v>126453.00652428152</v>
      </c>
      <c r="O145" s="76">
        <f t="shared" si="19"/>
        <v>74833.674647721855</v>
      </c>
      <c r="P145" s="76">
        <f t="shared" si="19"/>
        <v>132526.51799127465</v>
      </c>
      <c r="Q145" s="85">
        <f>K145</f>
        <v>230696.83145324283</v>
      </c>
    </row>
    <row r="146" spans="1:17" x14ac:dyDescent="0.2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ref="E146:P146" si="20">$D146*E55</f>
        <v>21697.225375875594</v>
      </c>
      <c r="F146" s="76">
        <f t="shared" si="20"/>
        <v>21736.295980317438</v>
      </c>
      <c r="G146" s="76">
        <f t="shared" si="20"/>
        <v>21268.551066661861</v>
      </c>
      <c r="H146" s="76">
        <f t="shared" si="20"/>
        <v>23706.777640145905</v>
      </c>
      <c r="I146" s="76">
        <f t="shared" si="20"/>
        <v>28322.693528885342</v>
      </c>
      <c r="J146" s="76">
        <f t="shared" si="20"/>
        <v>35655.0621090649</v>
      </c>
      <c r="K146" s="76">
        <f t="shared" si="20"/>
        <v>42409.611072620115</v>
      </c>
      <c r="L146" s="76">
        <f t="shared" si="20"/>
        <v>40674.266764825719</v>
      </c>
      <c r="M146" s="76">
        <f t="shared" si="20"/>
        <v>36895.606761907286</v>
      </c>
      <c r="N146" s="76">
        <f t="shared" si="20"/>
        <v>32380.144013713878</v>
      </c>
      <c r="O146" s="76">
        <f t="shared" si="20"/>
        <v>22811.489713477233</v>
      </c>
      <c r="P146" s="76">
        <f t="shared" si="20"/>
        <v>16493.845674455435</v>
      </c>
      <c r="Q146" s="85">
        <f t="shared" ref="Q146:Q163" si="21">K146</f>
        <v>42409.611072620115</v>
      </c>
    </row>
    <row r="147" spans="1:17" x14ac:dyDescent="0.2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ref="E147:P147" si="22">$D147*E56</f>
        <v>27951.254931945983</v>
      </c>
      <c r="F147" s="76">
        <f t="shared" si="22"/>
        <v>29771.835603630036</v>
      </c>
      <c r="G147" s="76">
        <f t="shared" si="22"/>
        <v>30781.583886592216</v>
      </c>
      <c r="H147" s="76">
        <f t="shared" si="22"/>
        <v>37359.179357525682</v>
      </c>
      <c r="I147" s="76">
        <f t="shared" si="22"/>
        <v>40266.006727641587</v>
      </c>
      <c r="J147" s="76">
        <f t="shared" si="22"/>
        <v>47114.800740560786</v>
      </c>
      <c r="K147" s="76">
        <f t="shared" si="22"/>
        <v>53289.64963500671</v>
      </c>
      <c r="L147" s="76">
        <f t="shared" si="22"/>
        <v>50328.116059981694</v>
      </c>
      <c r="M147" s="76">
        <f t="shared" si="22"/>
        <v>48977.032543175374</v>
      </c>
      <c r="N147" s="76">
        <f t="shared" si="22"/>
        <v>40797.590777482568</v>
      </c>
      <c r="O147" s="76">
        <f t="shared" si="22"/>
        <v>30095.384701370047</v>
      </c>
      <c r="P147" s="76">
        <f t="shared" si="22"/>
        <v>27019.708743279949</v>
      </c>
      <c r="Q147" s="85">
        <f t="shared" si="21"/>
        <v>53289.64963500671</v>
      </c>
    </row>
    <row r="148" spans="1:17" x14ac:dyDescent="0.2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ref="E148:P148" si="23">$D148*E57</f>
        <v>3003.3082553466634</v>
      </c>
      <c r="F148" s="76">
        <f t="shared" si="23"/>
        <v>3721.3154297236456</v>
      </c>
      <c r="G148" s="76">
        <f t="shared" si="23"/>
        <v>3279.8309904970902</v>
      </c>
      <c r="H148" s="76">
        <f t="shared" si="23"/>
        <v>2860.8408474373896</v>
      </c>
      <c r="I148" s="76">
        <f t="shared" si="23"/>
        <v>2533.4539827439112</v>
      </c>
      <c r="J148" s="76">
        <f t="shared" si="23"/>
        <v>2707.1749928999702</v>
      </c>
      <c r="K148" s="76">
        <f t="shared" si="23"/>
        <v>2710.1561646811197</v>
      </c>
      <c r="L148" s="76">
        <f t="shared" si="23"/>
        <v>3065.4576378708148</v>
      </c>
      <c r="M148" s="76">
        <f t="shared" si="23"/>
        <v>2805.2826460614274</v>
      </c>
      <c r="N148" s="76">
        <f t="shared" si="23"/>
        <v>2432.309375070191</v>
      </c>
      <c r="O148" s="76">
        <f t="shared" si="23"/>
        <v>2200.4396289659908</v>
      </c>
      <c r="P148" s="76">
        <f t="shared" si="23"/>
        <v>2246.4909272566142</v>
      </c>
      <c r="Q148" s="85">
        <f t="shared" si="21"/>
        <v>2710.1561646811197</v>
      </c>
    </row>
    <row r="149" spans="1:17" x14ac:dyDescent="0.2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ref="E149:P149" si="24">$D149*E58</f>
        <v>312.10161582831375</v>
      </c>
      <c r="F149" s="76">
        <f t="shared" si="24"/>
        <v>88.25210556398325</v>
      </c>
      <c r="G149" s="76">
        <f t="shared" si="24"/>
        <v>1329.1002817854103</v>
      </c>
      <c r="H149" s="76">
        <f t="shared" si="24"/>
        <v>8634.2920975832258</v>
      </c>
      <c r="I149" s="76">
        <f t="shared" si="24"/>
        <v>5513.5806612937822</v>
      </c>
      <c r="J149" s="76">
        <f t="shared" si="24"/>
        <v>5634.3741437042099</v>
      </c>
      <c r="K149" s="76">
        <f t="shared" si="24"/>
        <v>9586.0242997959976</v>
      </c>
      <c r="L149" s="76">
        <f t="shared" si="24"/>
        <v>9168.367720395001</v>
      </c>
      <c r="M149" s="76">
        <f t="shared" si="24"/>
        <v>11743.988058904577</v>
      </c>
      <c r="N149" s="76">
        <f t="shared" si="24"/>
        <v>6896.0016442251072</v>
      </c>
      <c r="O149" s="76">
        <f t="shared" si="24"/>
        <v>2176.8313933541808</v>
      </c>
      <c r="P149" s="76">
        <f t="shared" si="24"/>
        <v>1742.4103026931259</v>
      </c>
      <c r="Q149" s="85">
        <f t="shared" si="21"/>
        <v>9586.0242997959976</v>
      </c>
    </row>
    <row r="150" spans="1:17" x14ac:dyDescent="0.2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ref="E150:P150" si="25">$D150*E59</f>
        <v>4920.9079887070202</v>
      </c>
      <c r="F150" s="76">
        <f t="shared" si="25"/>
        <v>6534.0080032528695</v>
      </c>
      <c r="G150" s="76">
        <f t="shared" si="25"/>
        <v>6444.2954341225186</v>
      </c>
      <c r="H150" s="76">
        <f t="shared" si="25"/>
        <v>5312.7778343164209</v>
      </c>
      <c r="I150" s="76">
        <f t="shared" si="25"/>
        <v>7851.832217296489</v>
      </c>
      <c r="J150" s="76">
        <f t="shared" si="25"/>
        <v>7943.4154534447698</v>
      </c>
      <c r="K150" s="76">
        <f t="shared" si="25"/>
        <v>9089.5783767389912</v>
      </c>
      <c r="L150" s="76">
        <f t="shared" si="25"/>
        <v>10606.769337240597</v>
      </c>
      <c r="M150" s="76">
        <f t="shared" si="25"/>
        <v>9944.096866803211</v>
      </c>
      <c r="N150" s="76">
        <f t="shared" si="25"/>
        <v>7948.2679043414018</v>
      </c>
      <c r="O150" s="76">
        <f t="shared" si="25"/>
        <v>4577.6728730558789</v>
      </c>
      <c r="P150" s="76">
        <f t="shared" si="25"/>
        <v>6866.9645220777838</v>
      </c>
      <c r="Q150" s="85">
        <f t="shared" si="21"/>
        <v>9089.5783767389912</v>
      </c>
    </row>
    <row r="151" spans="1:17" x14ac:dyDescent="0.2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ref="E151:P151" si="26">$D151*E60</f>
        <v>4148.8735160188335</v>
      </c>
      <c r="F151" s="76">
        <f t="shared" si="26"/>
        <v>3965.6074990034108</v>
      </c>
      <c r="G151" s="76">
        <f t="shared" si="26"/>
        <v>4478.5699860740297</v>
      </c>
      <c r="H151" s="76">
        <f t="shared" si="26"/>
        <v>5002.3435107564674</v>
      </c>
      <c r="I151" s="76">
        <f t="shared" si="26"/>
        <v>5673.7619897404984</v>
      </c>
      <c r="J151" s="76">
        <f t="shared" si="26"/>
        <v>5772.6653177307762</v>
      </c>
      <c r="K151" s="76">
        <f t="shared" si="26"/>
        <v>6671.6452173410271</v>
      </c>
      <c r="L151" s="76">
        <f t="shared" si="26"/>
        <v>5677.2549284351753</v>
      </c>
      <c r="M151" s="76">
        <f t="shared" si="26"/>
        <v>6004.0580603179469</v>
      </c>
      <c r="N151" s="76">
        <f t="shared" si="26"/>
        <v>6108.9665196715059</v>
      </c>
      <c r="O151" s="76">
        <f t="shared" si="26"/>
        <v>4491.2703642803999</v>
      </c>
      <c r="P151" s="76">
        <f t="shared" si="26"/>
        <v>3985.2144536863775</v>
      </c>
      <c r="Q151" s="85">
        <f t="shared" si="21"/>
        <v>6671.6452173410271</v>
      </c>
    </row>
    <row r="152" spans="1:17" x14ac:dyDescent="0.2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ref="E152:P152" si="27">$D152*E61</f>
        <v>721.87941389045727</v>
      </c>
      <c r="F152" s="76">
        <f t="shared" si="27"/>
        <v>713.84579059219368</v>
      </c>
      <c r="G152" s="76">
        <f t="shared" si="27"/>
        <v>798.77278475379956</v>
      </c>
      <c r="H152" s="76">
        <f t="shared" si="27"/>
        <v>646.13372318763743</v>
      </c>
      <c r="I152" s="76">
        <f t="shared" si="27"/>
        <v>654.16736270065314</v>
      </c>
      <c r="J152" s="76">
        <f t="shared" si="27"/>
        <v>766.63823480911265</v>
      </c>
      <c r="K152" s="76">
        <f t="shared" si="27"/>
        <v>647.2814013213158</v>
      </c>
      <c r="L152" s="76">
        <f t="shared" si="27"/>
        <v>737.94670102386476</v>
      </c>
      <c r="M152" s="76">
        <f t="shared" si="27"/>
        <v>695.48319988937385</v>
      </c>
      <c r="N152" s="76">
        <f t="shared" si="27"/>
        <v>231.82773599891664</v>
      </c>
      <c r="O152" s="76">
        <f t="shared" si="27"/>
        <v>234.12305388291477</v>
      </c>
      <c r="P152" s="76">
        <f t="shared" si="27"/>
        <v>684.00657664642335</v>
      </c>
      <c r="Q152" s="85">
        <f t="shared" si="21"/>
        <v>647.2814013213158</v>
      </c>
    </row>
    <row r="153" spans="1:17" x14ac:dyDescent="0.2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ref="E153:P153" si="28">$D153*E62</f>
        <v>11406.611585501243</v>
      </c>
      <c r="F153" s="76">
        <f t="shared" si="28"/>
        <v>11768.67844275778</v>
      </c>
      <c r="G153" s="76">
        <f t="shared" si="28"/>
        <v>9698.1534833220994</v>
      </c>
      <c r="H153" s="76">
        <f t="shared" si="28"/>
        <v>9081.2596169473945</v>
      </c>
      <c r="I153" s="76">
        <f t="shared" si="28"/>
        <v>10347.805080002203</v>
      </c>
      <c r="J153" s="76">
        <f t="shared" si="28"/>
        <v>11699.387981560361</v>
      </c>
      <c r="K153" s="76">
        <f t="shared" si="28"/>
        <v>12643.59592374822</v>
      </c>
      <c r="L153" s="76">
        <f t="shared" si="28"/>
        <v>11435.232147594257</v>
      </c>
      <c r="M153" s="76">
        <f t="shared" si="28"/>
        <v>12315.947990941737</v>
      </c>
      <c r="N153" s="76">
        <f t="shared" si="28"/>
        <v>11585.146191629785</v>
      </c>
      <c r="O153" s="76">
        <f t="shared" si="28"/>
        <v>10889.351407732083</v>
      </c>
      <c r="P153" s="76">
        <f t="shared" si="28"/>
        <v>9664.2829653125191</v>
      </c>
      <c r="Q153" s="85">
        <f t="shared" si="21"/>
        <v>12643.59592374822</v>
      </c>
    </row>
    <row r="154" spans="1:17" x14ac:dyDescent="0.2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ref="E154:P154" si="29">$D154*E63</f>
        <v>12429.77492407379</v>
      </c>
      <c r="F154" s="76">
        <f t="shared" si="29"/>
        <v>12593.709814395907</v>
      </c>
      <c r="G154" s="76">
        <f t="shared" si="29"/>
        <v>11387.910160902406</v>
      </c>
      <c r="H154" s="76">
        <f t="shared" si="29"/>
        <v>9553.3617956214894</v>
      </c>
      <c r="I154" s="76">
        <f t="shared" si="29"/>
        <v>9864.5695076995853</v>
      </c>
      <c r="J154" s="76">
        <f t="shared" si="29"/>
        <v>10833.493910660554</v>
      </c>
      <c r="K154" s="76">
        <f t="shared" si="29"/>
        <v>11568.401496894838</v>
      </c>
      <c r="L154" s="76">
        <f t="shared" si="29"/>
        <v>11290.497102207184</v>
      </c>
      <c r="M154" s="76">
        <f t="shared" si="29"/>
        <v>10407.360688642122</v>
      </c>
      <c r="N154" s="76">
        <f t="shared" si="29"/>
        <v>10103.378951162718</v>
      </c>
      <c r="O154" s="76">
        <f t="shared" si="29"/>
        <v>9666.2789625694277</v>
      </c>
      <c r="P154" s="76">
        <f t="shared" si="29"/>
        <v>12395.780550159456</v>
      </c>
      <c r="Q154" s="85">
        <f t="shared" si="21"/>
        <v>11568.401496894838</v>
      </c>
    </row>
    <row r="155" spans="1:17" x14ac:dyDescent="0.2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ref="E155:P155" si="30">$D155*E64</f>
        <v>6817.5884118260183</v>
      </c>
      <c r="F155" s="76">
        <f t="shared" si="30"/>
        <v>6997.8879373881909</v>
      </c>
      <c r="G155" s="76">
        <f t="shared" si="30"/>
        <v>6315.8693198030087</v>
      </c>
      <c r="H155" s="76">
        <f t="shared" si="30"/>
        <v>6175.9250020455547</v>
      </c>
      <c r="I155" s="76">
        <f t="shared" si="30"/>
        <v>7208.8872190562415</v>
      </c>
      <c r="J155" s="76">
        <f t="shared" si="30"/>
        <v>8565.7630991221231</v>
      </c>
      <c r="K155" s="76">
        <f t="shared" si="30"/>
        <v>9735.9805831755712</v>
      </c>
      <c r="L155" s="76">
        <f t="shared" si="30"/>
        <v>8475.2826327886578</v>
      </c>
      <c r="M155" s="76">
        <f t="shared" si="30"/>
        <v>8268.8153178952962</v>
      </c>
      <c r="N155" s="76">
        <f t="shared" si="30"/>
        <v>6770.1150269532391</v>
      </c>
      <c r="O155" s="76">
        <f t="shared" si="30"/>
        <v>5110.4679943752481</v>
      </c>
      <c r="P155" s="76">
        <f t="shared" si="30"/>
        <v>7079.9605085350786</v>
      </c>
      <c r="Q155" s="85">
        <f t="shared" si="21"/>
        <v>9735.9805831755712</v>
      </c>
    </row>
    <row r="156" spans="1:17" x14ac:dyDescent="0.2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ref="E156:P156" si="31">$D156*E65</f>
        <v>1216.6545599999999</v>
      </c>
      <c r="F156" s="76">
        <f t="shared" si="31"/>
        <v>1548.4694399999998</v>
      </c>
      <c r="G156" s="76">
        <f t="shared" si="31"/>
        <v>1142.9179199999999</v>
      </c>
      <c r="H156" s="76">
        <f t="shared" si="31"/>
        <v>1400.9961599999999</v>
      </c>
      <c r="I156" s="76">
        <f t="shared" si="31"/>
        <v>1474.7327999999998</v>
      </c>
      <c r="J156" s="76">
        <f t="shared" si="31"/>
        <v>1683.65328</v>
      </c>
      <c r="K156" s="76">
        <f t="shared" si="31"/>
        <v>1929.4420799999998</v>
      </c>
      <c r="L156" s="76">
        <f t="shared" si="31"/>
        <v>1806.5476799999999</v>
      </c>
      <c r="M156" s="76">
        <f t="shared" si="31"/>
        <v>1560.7588799999999</v>
      </c>
      <c r="N156" s="76">
        <f t="shared" si="31"/>
        <v>1339.5489599999999</v>
      </c>
      <c r="O156" s="76">
        <f t="shared" si="31"/>
        <v>933.9974400000001</v>
      </c>
      <c r="P156" s="76">
        <f t="shared" si="31"/>
        <v>1204.3651199999999</v>
      </c>
      <c r="Q156" s="85">
        <f t="shared" si="21"/>
        <v>1929.4420799999998</v>
      </c>
    </row>
    <row r="157" spans="1:17" x14ac:dyDescent="0.2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ref="E157:P157" si="32">$D157*E66</f>
        <v>7027.9212380175777</v>
      </c>
      <c r="F157" s="76">
        <f t="shared" si="32"/>
        <v>7647.3090640234368</v>
      </c>
      <c r="G157" s="76">
        <f t="shared" si="32"/>
        <v>7116.4053560351558</v>
      </c>
      <c r="H157" s="76">
        <f t="shared" si="32"/>
        <v>8527.233293061523</v>
      </c>
      <c r="I157" s="76">
        <f t="shared" si="32"/>
        <v>10493.406551992186</v>
      </c>
      <c r="J157" s="76">
        <f t="shared" si="32"/>
        <v>11663.202661413741</v>
      </c>
      <c r="K157" s="76">
        <f t="shared" si="32"/>
        <v>12719.386338195076</v>
      </c>
      <c r="L157" s="76">
        <f t="shared" si="32"/>
        <v>11633.320814486522</v>
      </c>
      <c r="M157" s="76">
        <f t="shared" si="32"/>
        <v>8316.9235984670941</v>
      </c>
      <c r="N157" s="76">
        <f t="shared" si="32"/>
        <v>9505.4722920117183</v>
      </c>
      <c r="O157" s="76">
        <f t="shared" si="32"/>
        <v>6932.324460410995</v>
      </c>
      <c r="P157" s="76">
        <f t="shared" si="32"/>
        <v>6673.9852660058586</v>
      </c>
      <c r="Q157" s="85">
        <f t="shared" si="21"/>
        <v>12719.386338195076</v>
      </c>
    </row>
    <row r="158" spans="1:17" x14ac:dyDescent="0.2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ref="E158:P158" si="33">$D158*E67</f>
        <v>452.21470164000004</v>
      </c>
      <c r="F158" s="76">
        <f t="shared" si="33"/>
        <v>452.21470163999999</v>
      </c>
      <c r="G158" s="76">
        <f t="shared" si="33"/>
        <v>452.21470164000004</v>
      </c>
      <c r="H158" s="76">
        <f t="shared" si="33"/>
        <v>0</v>
      </c>
      <c r="I158" s="76">
        <f t="shared" si="33"/>
        <v>0</v>
      </c>
      <c r="J158" s="76">
        <f t="shared" si="33"/>
        <v>0</v>
      </c>
      <c r="K158" s="76">
        <f t="shared" si="33"/>
        <v>0</v>
      </c>
      <c r="L158" s="76">
        <f t="shared" si="33"/>
        <v>0</v>
      </c>
      <c r="M158" s="76">
        <f t="shared" si="33"/>
        <v>0</v>
      </c>
      <c r="N158" s="76">
        <f t="shared" si="33"/>
        <v>0</v>
      </c>
      <c r="O158" s="76">
        <f t="shared" si="33"/>
        <v>0</v>
      </c>
      <c r="P158" s="76">
        <f t="shared" si="33"/>
        <v>452.21470164000004</v>
      </c>
      <c r="Q158" s="85">
        <f t="shared" si="21"/>
        <v>0</v>
      </c>
    </row>
    <row r="159" spans="1:17" x14ac:dyDescent="0.2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ref="E159:P159" si="34">$D159*E68</f>
        <v>1301.9521018212779</v>
      </c>
      <c r="F159" s="76">
        <f t="shared" si="34"/>
        <v>1303.8117726747739</v>
      </c>
      <c r="G159" s="76">
        <f t="shared" si="34"/>
        <v>1296.8444231912842</v>
      </c>
      <c r="H159" s="76">
        <f t="shared" si="34"/>
        <v>0</v>
      </c>
      <c r="I159" s="76">
        <f t="shared" si="34"/>
        <v>0</v>
      </c>
      <c r="J159" s="76">
        <f t="shared" si="34"/>
        <v>0</v>
      </c>
      <c r="K159" s="76">
        <f t="shared" si="34"/>
        <v>0</v>
      </c>
      <c r="L159" s="76">
        <f t="shared" si="34"/>
        <v>0</v>
      </c>
      <c r="M159" s="76">
        <f t="shared" si="34"/>
        <v>0</v>
      </c>
      <c r="N159" s="76">
        <f t="shared" si="34"/>
        <v>0</v>
      </c>
      <c r="O159" s="76">
        <f t="shared" si="34"/>
        <v>0</v>
      </c>
      <c r="P159" s="76">
        <f t="shared" si="34"/>
        <v>1302.1566626267613</v>
      </c>
      <c r="Q159" s="85">
        <f t="shared" si="21"/>
        <v>0</v>
      </c>
    </row>
    <row r="160" spans="1:17" x14ac:dyDescent="0.2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ref="E160:P160" si="35">$D160*E69</f>
        <v>965.01187608929797</v>
      </c>
      <c r="F160" s="76">
        <f t="shared" si="35"/>
        <v>246.25902114422558</v>
      </c>
      <c r="G160" s="76">
        <f t="shared" si="35"/>
        <v>92.417091177811713</v>
      </c>
      <c r="H160" s="76">
        <f t="shared" si="35"/>
        <v>176.70531657762555</v>
      </c>
      <c r="I160" s="76">
        <f t="shared" si="35"/>
        <v>249.97594595427765</v>
      </c>
      <c r="J160" s="76">
        <f t="shared" si="35"/>
        <v>852.66836065344637</v>
      </c>
      <c r="K160" s="76">
        <f t="shared" si="35"/>
        <v>2649.7961246352252</v>
      </c>
      <c r="L160" s="76">
        <f t="shared" si="35"/>
        <v>2745.3313377728423</v>
      </c>
      <c r="M160" s="76">
        <f t="shared" si="35"/>
        <v>1261.7738278407735</v>
      </c>
      <c r="N160" s="76">
        <f t="shared" si="35"/>
        <v>901.14793260749036</v>
      </c>
      <c r="O160" s="76">
        <f t="shared" si="35"/>
        <v>1454.8784359377585</v>
      </c>
      <c r="P160" s="76">
        <f t="shared" si="35"/>
        <v>2359.4498717764627</v>
      </c>
      <c r="Q160" s="85">
        <f t="shared" si="21"/>
        <v>2649.7961246352252</v>
      </c>
    </row>
    <row r="161" spans="1:17" x14ac:dyDescent="0.2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1" si="36">$D161*E70</f>
        <v>1249.8817697175</v>
      </c>
      <c r="F161" s="76">
        <f t="shared" si="36"/>
        <v>1488.3218062214269</v>
      </c>
      <c r="G161" s="76">
        <f t="shared" si="36"/>
        <v>1523.6379976576566</v>
      </c>
      <c r="H161" s="76">
        <f t="shared" si="36"/>
        <v>0</v>
      </c>
      <c r="I161" s="76">
        <f t="shared" si="36"/>
        <v>0</v>
      </c>
      <c r="J161" s="76">
        <f t="shared" si="36"/>
        <v>0</v>
      </c>
      <c r="K161" s="76">
        <f t="shared" si="36"/>
        <v>0</v>
      </c>
      <c r="L161" s="76">
        <f t="shared" si="36"/>
        <v>0</v>
      </c>
      <c r="M161" s="76">
        <f t="shared" si="36"/>
        <v>0</v>
      </c>
      <c r="N161" s="76">
        <f t="shared" si="36"/>
        <v>0</v>
      </c>
      <c r="O161" s="76">
        <f t="shared" si="36"/>
        <v>278.51696330470065</v>
      </c>
      <c r="P161" s="76">
        <f t="shared" si="36"/>
        <v>109.60568567913883</v>
      </c>
      <c r="Q161" s="85">
        <f t="shared" si="21"/>
        <v>0</v>
      </c>
    </row>
    <row r="162" spans="1:17" x14ac:dyDescent="0.2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ref="E162:P162" si="37">$D162*E71</f>
        <v>2385.3390780052187</v>
      </c>
      <c r="F162" s="76">
        <f t="shared" si="37"/>
        <v>3080.7074288047784</v>
      </c>
      <c r="G162" s="76">
        <f t="shared" si="37"/>
        <v>3466.7045179306033</v>
      </c>
      <c r="H162" s="76">
        <f t="shared" si="37"/>
        <v>3407.3703616577154</v>
      </c>
      <c r="I162" s="76">
        <f t="shared" si="37"/>
        <v>4923.0874221084596</v>
      </c>
      <c r="J162" s="76">
        <f t="shared" si="37"/>
        <v>6311.4526837692265</v>
      </c>
      <c r="K162" s="76">
        <f t="shared" si="37"/>
        <v>5755.6018981857305</v>
      </c>
      <c r="L162" s="76">
        <f t="shared" si="37"/>
        <v>5307.3249673995979</v>
      </c>
      <c r="M162" s="76">
        <f t="shared" si="37"/>
        <v>4177.1455672859192</v>
      </c>
      <c r="N162" s="76">
        <f t="shared" si="37"/>
        <v>5314.3257190902723</v>
      </c>
      <c r="O162" s="76">
        <f t="shared" si="37"/>
        <v>4387.2442300529474</v>
      </c>
      <c r="P162" s="76">
        <f t="shared" si="37"/>
        <v>2241.3839323741909</v>
      </c>
      <c r="Q162" s="85">
        <f t="shared" si="21"/>
        <v>5755.6018981857305</v>
      </c>
    </row>
    <row r="163" spans="1:17" x14ac:dyDescent="0.2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ref="E163:P163" si="38">$D163*E72</f>
        <v>311.07707912954805</v>
      </c>
      <c r="F163" s="76">
        <f t="shared" si="38"/>
        <v>125.52595302368164</v>
      </c>
      <c r="G163" s="76">
        <f t="shared" si="38"/>
        <v>37.484685675048837</v>
      </c>
      <c r="H163" s="76">
        <f t="shared" si="38"/>
        <v>413.45647762878411</v>
      </c>
      <c r="I163" s="76">
        <f t="shared" si="38"/>
        <v>629.7506450244141</v>
      </c>
      <c r="J163" s="76">
        <f t="shared" si="38"/>
        <v>987.97672563276296</v>
      </c>
      <c r="K163" s="76">
        <f t="shared" si="38"/>
        <v>796.82990037231446</v>
      </c>
      <c r="L163" s="76">
        <f t="shared" si="38"/>
        <v>683.71367105873117</v>
      </c>
      <c r="M163" s="76">
        <f t="shared" si="38"/>
        <v>856.64834378844273</v>
      </c>
      <c r="N163" s="76">
        <f t="shared" si="38"/>
        <v>1014.5426776700689</v>
      </c>
      <c r="O163" s="76">
        <f t="shared" si="38"/>
        <v>790.78618866572378</v>
      </c>
      <c r="P163" s="76">
        <f t="shared" si="38"/>
        <v>750.36471085233677</v>
      </c>
      <c r="Q163" s="85">
        <f t="shared" si="21"/>
        <v>796.82990037231446</v>
      </c>
    </row>
    <row r="164" spans="1:17" ht="15" thickBot="1" x14ac:dyDescent="0.25">
      <c r="A164" s="65"/>
      <c r="C164" s="66" t="s">
        <v>97</v>
      </c>
      <c r="D164" s="67"/>
      <c r="E164" s="77">
        <f t="shared" ref="E164:Q164" si="39">SUM(E145:E163)</f>
        <v>225521.11670072525</v>
      </c>
      <c r="F164" s="77">
        <f t="shared" si="39"/>
        <v>237548.88186280566</v>
      </c>
      <c r="G164" s="77">
        <f t="shared" si="39"/>
        <v>214875.26964318828</v>
      </c>
      <c r="H164" s="77">
        <f t="shared" si="39"/>
        <v>255399.57903553889</v>
      </c>
      <c r="I164" s="77">
        <f t="shared" si="39"/>
        <v>296540.34632057516</v>
      </c>
      <c r="J164" s="77">
        <f t="shared" si="39"/>
        <v>364718.18752145238</v>
      </c>
      <c r="K164" s="77">
        <f t="shared" si="39"/>
        <v>412899.81196595501</v>
      </c>
      <c r="L164" s="77">
        <f t="shared" si="39"/>
        <v>369173.94848276873</v>
      </c>
      <c r="M164" s="77">
        <f t="shared" si="39"/>
        <v>336934.83678810514</v>
      </c>
      <c r="N164" s="77">
        <f t="shared" si="39"/>
        <v>269781.79224591039</v>
      </c>
      <c r="O164" s="77">
        <f t="shared" si="39"/>
        <v>181864.73245915739</v>
      </c>
      <c r="P164" s="77">
        <f t="shared" si="39"/>
        <v>235798.70916633212</v>
      </c>
      <c r="Q164" s="86">
        <f t="shared" si="39"/>
        <v>412899.81196595501</v>
      </c>
    </row>
    <row r="165" spans="1:17" ht="15" thickTop="1" x14ac:dyDescent="0.2">
      <c r="A165" s="65"/>
      <c r="D165" s="67"/>
    </row>
    <row r="166" spans="1:17" x14ac:dyDescent="0.2">
      <c r="A166" s="65"/>
      <c r="C166" s="66" t="s">
        <v>98</v>
      </c>
      <c r="D166" s="67"/>
      <c r="E166" s="76">
        <f t="shared" ref="E166:P166" si="40">E163</f>
        <v>311.07707912954805</v>
      </c>
      <c r="F166" s="76">
        <f t="shared" si="40"/>
        <v>125.52595302368164</v>
      </c>
      <c r="G166" s="76">
        <f t="shared" si="40"/>
        <v>37.484685675048837</v>
      </c>
      <c r="H166" s="76">
        <f t="shared" si="40"/>
        <v>413.45647762878411</v>
      </c>
      <c r="I166" s="76">
        <f t="shared" si="40"/>
        <v>629.7506450244141</v>
      </c>
      <c r="J166" s="76">
        <f t="shared" si="40"/>
        <v>987.97672563276296</v>
      </c>
      <c r="K166" s="76">
        <f t="shared" si="40"/>
        <v>796.82990037231446</v>
      </c>
      <c r="L166" s="76">
        <f t="shared" si="40"/>
        <v>683.71367105873117</v>
      </c>
      <c r="M166" s="76">
        <f t="shared" si="40"/>
        <v>856.64834378844273</v>
      </c>
      <c r="N166" s="76">
        <f t="shared" si="40"/>
        <v>1014.5426776700689</v>
      </c>
      <c r="O166" s="76">
        <f t="shared" si="40"/>
        <v>790.78618866572378</v>
      </c>
      <c r="P166" s="76">
        <f t="shared" si="40"/>
        <v>750.36471085233677</v>
      </c>
      <c r="Q166" s="85">
        <f>K166</f>
        <v>796.82990037231446</v>
      </c>
    </row>
    <row r="167" spans="1:17" ht="15" thickBot="1" x14ac:dyDescent="0.25">
      <c r="A167" s="65"/>
      <c r="C167" s="66" t="s">
        <v>99</v>
      </c>
      <c r="D167" s="67"/>
      <c r="E167" s="77">
        <f>E164-E166</f>
        <v>225210.0396215957</v>
      </c>
      <c r="F167" s="77">
        <f t="shared" ref="F167:Q167" si="41">F164-F166</f>
        <v>237423.35590978197</v>
      </c>
      <c r="G167" s="77">
        <f t="shared" si="41"/>
        <v>214837.78495751324</v>
      </c>
      <c r="H167" s="77">
        <f t="shared" si="41"/>
        <v>254986.1225579101</v>
      </c>
      <c r="I167" s="77">
        <f t="shared" si="41"/>
        <v>295910.59567555075</v>
      </c>
      <c r="J167" s="77">
        <f t="shared" si="41"/>
        <v>363730.21079581958</v>
      </c>
      <c r="K167" s="77">
        <f t="shared" si="41"/>
        <v>412102.98206558271</v>
      </c>
      <c r="L167" s="77">
        <f t="shared" si="41"/>
        <v>368490.23481171002</v>
      </c>
      <c r="M167" s="77">
        <f t="shared" si="41"/>
        <v>336078.18844431668</v>
      </c>
      <c r="N167" s="77">
        <f t="shared" si="41"/>
        <v>268767.24956824031</v>
      </c>
      <c r="O167" s="77">
        <f t="shared" si="41"/>
        <v>181073.94627049167</v>
      </c>
      <c r="P167" s="77">
        <f t="shared" si="41"/>
        <v>235048.34445547979</v>
      </c>
      <c r="Q167" s="86">
        <f t="shared" si="41"/>
        <v>412102.98206558271</v>
      </c>
    </row>
    <row r="168" spans="1:17" ht="15" thickTop="1" x14ac:dyDescent="0.2">
      <c r="A168" s="65"/>
      <c r="D168" s="67"/>
    </row>
    <row r="169" spans="1:17" x14ac:dyDescent="0.2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129</v>
      </c>
    </row>
    <row r="170" spans="1:17" x14ac:dyDescent="0.2">
      <c r="A170" s="70" t="s">
        <v>2</v>
      </c>
      <c r="B170" s="71" t="s">
        <v>69</v>
      </c>
      <c r="C170" s="71" t="s">
        <v>135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2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2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2" si="42">$D172*E81</f>
        <v>1654.0966645302394</v>
      </c>
      <c r="F172" s="76">
        <f t="shared" si="42"/>
        <v>2619.9115232337167</v>
      </c>
      <c r="G172" s="76">
        <f t="shared" si="42"/>
        <v>965.81482856962486</v>
      </c>
      <c r="H172" s="76">
        <f t="shared" si="42"/>
        <v>3619.0303017520191</v>
      </c>
      <c r="I172" s="76">
        <f t="shared" si="42"/>
        <v>4229.6030313141828</v>
      </c>
      <c r="J172" s="76">
        <f t="shared" si="42"/>
        <v>5162.1139592147438</v>
      </c>
      <c r="K172" s="76">
        <f t="shared" si="42"/>
        <v>4984.4927070572639</v>
      </c>
      <c r="L172" s="76">
        <f t="shared" si="42"/>
        <v>4462.7307943826827</v>
      </c>
      <c r="M172" s="76">
        <f t="shared" si="42"/>
        <v>3352.5986797113032</v>
      </c>
      <c r="N172" s="76">
        <f t="shared" si="42"/>
        <v>2020.4402462199771</v>
      </c>
      <c r="O172" s="76">
        <f t="shared" si="42"/>
        <v>1043.5240745655751</v>
      </c>
      <c r="P172" s="76">
        <f t="shared" si="42"/>
        <v>1520.8808534165019</v>
      </c>
      <c r="Q172" s="85">
        <f>K172</f>
        <v>4984.4927070572639</v>
      </c>
    </row>
    <row r="173" spans="1:17" x14ac:dyDescent="0.2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ref="E173:P173" si="43">$D173*E82</f>
        <v>4239.8567999999987</v>
      </c>
      <c r="F173" s="76">
        <f t="shared" si="43"/>
        <v>4055.5151999999994</v>
      </c>
      <c r="G173" s="76">
        <f t="shared" si="43"/>
        <v>3822.0158399999996</v>
      </c>
      <c r="H173" s="76">
        <f t="shared" si="43"/>
        <v>5960.3783999999996</v>
      </c>
      <c r="I173" s="76">
        <f t="shared" si="43"/>
        <v>6636.2975999999999</v>
      </c>
      <c r="J173" s="76">
        <f t="shared" si="43"/>
        <v>8602.608000000002</v>
      </c>
      <c r="K173" s="76">
        <f t="shared" si="43"/>
        <v>8946.7123199999987</v>
      </c>
      <c r="L173" s="76">
        <f t="shared" si="43"/>
        <v>9032.7383999999965</v>
      </c>
      <c r="M173" s="76">
        <f t="shared" si="43"/>
        <v>7263.0590399999992</v>
      </c>
      <c r="N173" s="76">
        <f t="shared" si="43"/>
        <v>5358.1958399999994</v>
      </c>
      <c r="O173" s="76">
        <f t="shared" si="43"/>
        <v>3404.1748799999996</v>
      </c>
      <c r="P173" s="76">
        <f t="shared" si="43"/>
        <v>4817.4604799999997</v>
      </c>
      <c r="Q173" s="85">
        <f>K173</f>
        <v>8946.7123199999987</v>
      </c>
    </row>
    <row r="174" spans="1:17" ht="15" thickBot="1" x14ac:dyDescent="0.25">
      <c r="A174" s="65"/>
      <c r="C174" s="66" t="s">
        <v>105</v>
      </c>
      <c r="D174" s="67"/>
      <c r="E174" s="77">
        <f>SUM(E172:E173)</f>
        <v>5893.9534645302383</v>
      </c>
      <c r="F174" s="77">
        <f t="shared" ref="F174:Q174" si="44">SUM(F172:F173)</f>
        <v>6675.4267232337161</v>
      </c>
      <c r="G174" s="77">
        <f t="shared" si="44"/>
        <v>4787.8306685696243</v>
      </c>
      <c r="H174" s="77">
        <f t="shared" si="44"/>
        <v>9579.4087017520178</v>
      </c>
      <c r="I174" s="77">
        <f t="shared" si="44"/>
        <v>10865.900631314184</v>
      </c>
      <c r="J174" s="77">
        <f t="shared" si="44"/>
        <v>13764.721959214745</v>
      </c>
      <c r="K174" s="77">
        <f t="shared" si="44"/>
        <v>13931.205027057262</v>
      </c>
      <c r="L174" s="77">
        <f t="shared" si="44"/>
        <v>13495.46919438268</v>
      </c>
      <c r="M174" s="77">
        <f t="shared" si="44"/>
        <v>10615.657719711302</v>
      </c>
      <c r="N174" s="77">
        <f t="shared" si="44"/>
        <v>7378.6360862199763</v>
      </c>
      <c r="O174" s="77">
        <f t="shared" si="44"/>
        <v>4447.6989545655742</v>
      </c>
      <c r="P174" s="77">
        <f t="shared" si="44"/>
        <v>6338.3413334165016</v>
      </c>
      <c r="Q174" s="86">
        <f t="shared" si="44"/>
        <v>13931.205027057262</v>
      </c>
    </row>
    <row r="175" spans="1:17" ht="15" thickTop="1" x14ac:dyDescent="0.2"/>
    <row r="176" spans="1:17" x14ac:dyDescent="0.2">
      <c r="C176" s="71" t="s">
        <v>114</v>
      </c>
      <c r="D176" s="68"/>
    </row>
    <row r="177" spans="3:17" x14ac:dyDescent="0.2">
      <c r="C177" s="65"/>
      <c r="D177" s="68"/>
    </row>
    <row r="178" spans="3:17" ht="15" thickBot="1" x14ac:dyDescent="0.25">
      <c r="C178" s="66" t="s">
        <v>107</v>
      </c>
      <c r="D178" s="67"/>
      <c r="E178" s="81">
        <f t="shared" ref="E178:Q178" si="45">E174+E164+E131</f>
        <v>1092882.1321935342</v>
      </c>
      <c r="F178" s="81">
        <f t="shared" si="45"/>
        <v>1128254.7926812195</v>
      </c>
      <c r="G178" s="81">
        <f t="shared" si="45"/>
        <v>1001157.3085723487</v>
      </c>
      <c r="H178" s="81">
        <f t="shared" si="45"/>
        <v>1382190.0292337174</v>
      </c>
      <c r="I178" s="81">
        <f t="shared" si="45"/>
        <v>1561560.5733980155</v>
      </c>
      <c r="J178" s="81">
        <f t="shared" si="45"/>
        <v>1849132.9753009425</v>
      </c>
      <c r="K178" s="81">
        <f t="shared" si="45"/>
        <v>2105668.3065541564</v>
      </c>
      <c r="L178" s="81">
        <f t="shared" si="45"/>
        <v>1947310.0777977807</v>
      </c>
      <c r="M178" s="81">
        <f t="shared" si="45"/>
        <v>1801788.490625056</v>
      </c>
      <c r="N178" s="81">
        <f t="shared" si="45"/>
        <v>1439901.7802706757</v>
      </c>
      <c r="O178" s="81">
        <f t="shared" si="45"/>
        <v>1061387.3170630385</v>
      </c>
      <c r="P178" s="81">
        <f t="shared" si="45"/>
        <v>1088954.6032334617</v>
      </c>
      <c r="Q178" s="87">
        <f t="shared" si="45"/>
        <v>2105668.3065541564</v>
      </c>
    </row>
    <row r="179" spans="3:17" ht="15" thickTop="1" x14ac:dyDescent="0.2">
      <c r="D179" s="67"/>
    </row>
    <row r="180" spans="3:17" x14ac:dyDescent="0.2">
      <c r="C180" s="66" t="s">
        <v>108</v>
      </c>
      <c r="D180" s="67"/>
      <c r="E180" s="76">
        <f t="shared" ref="E180:Q180" si="46">E166+E133</f>
        <v>34065.591593033358</v>
      </c>
      <c r="F180" s="76">
        <f t="shared" si="46"/>
        <v>29002.60931007324</v>
      </c>
      <c r="G180" s="76">
        <f t="shared" si="46"/>
        <v>36988.575143421935</v>
      </c>
      <c r="H180" s="76">
        <f t="shared" si="46"/>
        <v>41740.698678803099</v>
      </c>
      <c r="I180" s="76">
        <f t="shared" si="46"/>
        <v>37882.862241653442</v>
      </c>
      <c r="J180" s="76">
        <f t="shared" si="46"/>
        <v>42043.961112370773</v>
      </c>
      <c r="K180" s="76">
        <f t="shared" si="46"/>
        <v>61021.322105316351</v>
      </c>
      <c r="L180" s="76">
        <f t="shared" si="46"/>
        <v>43656.303218402849</v>
      </c>
      <c r="M180" s="76">
        <f t="shared" si="46"/>
        <v>50023.592130059937</v>
      </c>
      <c r="N180" s="76">
        <f t="shared" si="46"/>
        <v>34992.810549417758</v>
      </c>
      <c r="O180" s="76">
        <f t="shared" si="46"/>
        <v>43295.896484982353</v>
      </c>
      <c r="P180" s="76">
        <f t="shared" si="46"/>
        <v>39954.151974567845</v>
      </c>
      <c r="Q180" s="85">
        <f t="shared" si="46"/>
        <v>61021.322105316351</v>
      </c>
    </row>
    <row r="181" spans="3:17" ht="15" thickBot="1" x14ac:dyDescent="0.25">
      <c r="C181" s="66" t="s">
        <v>109</v>
      </c>
      <c r="D181" s="67"/>
      <c r="E181" s="77">
        <f>E178-E180</f>
        <v>1058816.5406005008</v>
      </c>
      <c r="F181" s="77">
        <f t="shared" ref="F181:Q181" si="47">F178-F180</f>
        <v>1099252.1833711462</v>
      </c>
      <c r="G181" s="77">
        <f t="shared" si="47"/>
        <v>964168.73342892679</v>
      </c>
      <c r="H181" s="77">
        <f t="shared" si="47"/>
        <v>1340449.3305549142</v>
      </c>
      <c r="I181" s="77">
        <f t="shared" si="47"/>
        <v>1523677.711156362</v>
      </c>
      <c r="J181" s="77">
        <f t="shared" si="47"/>
        <v>1807089.0141885718</v>
      </c>
      <c r="K181" s="77">
        <f t="shared" si="47"/>
        <v>2044646.9844488399</v>
      </c>
      <c r="L181" s="77">
        <f t="shared" si="47"/>
        <v>1903653.7745793778</v>
      </c>
      <c r="M181" s="77">
        <f t="shared" si="47"/>
        <v>1751764.8984949961</v>
      </c>
      <c r="N181" s="77">
        <f t="shared" si="47"/>
        <v>1404908.9697212579</v>
      </c>
      <c r="O181" s="77">
        <f t="shared" si="47"/>
        <v>1018091.4205780561</v>
      </c>
      <c r="P181" s="77">
        <f t="shared" si="47"/>
        <v>1049000.4512588938</v>
      </c>
      <c r="Q181" s="86">
        <f t="shared" si="47"/>
        <v>2044646.9844488399</v>
      </c>
    </row>
    <row r="182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19</vt:i4>
      </vt:variant>
    </vt:vector>
  </HeadingPairs>
  <TitlesOfParts>
    <vt:vector size="33" baseType="lpstr">
      <vt:lpstr>Unadjusted - 4CP</vt:lpstr>
      <vt:lpstr>Unadjusted - 12CP</vt:lpstr>
      <vt:lpstr>Unadjusted Energy</vt:lpstr>
      <vt:lpstr>Unadjusted LF</vt:lpstr>
      <vt:lpstr>Unadjusted MDD</vt:lpstr>
      <vt:lpstr>Unadjusted CF</vt:lpstr>
      <vt:lpstr>Unadjusted CPD</vt:lpstr>
      <vt:lpstr>Adjusted - 4CP</vt:lpstr>
      <vt:lpstr>Adjusted - 12CP</vt:lpstr>
      <vt:lpstr>Adjusted Energy</vt:lpstr>
      <vt:lpstr>Adjusted LF</vt:lpstr>
      <vt:lpstr>Adjusted MDD</vt:lpstr>
      <vt:lpstr>Adjusted CF</vt:lpstr>
      <vt:lpstr>Adjusted CPD</vt:lpstr>
      <vt:lpstr>'Adjusted - 12CP'!Print_Area</vt:lpstr>
      <vt:lpstr>'Adjusted - 4CP'!Print_Area</vt:lpstr>
      <vt:lpstr>'Adjusted LF'!Print_Area</vt:lpstr>
      <vt:lpstr>'Unadjusted - 12CP'!Print_Area</vt:lpstr>
      <vt:lpstr>'Unadjusted - 4CP'!Print_Area</vt:lpstr>
      <vt:lpstr>'Adjusted - 12CP'!Print_Titles</vt:lpstr>
      <vt:lpstr>'Adjusted - 4CP'!Print_Titles</vt:lpstr>
      <vt:lpstr>'Adjusted CF'!Print_Titles</vt:lpstr>
      <vt:lpstr>'Adjusted CPD'!Print_Titles</vt:lpstr>
      <vt:lpstr>'Adjusted Energy'!Print_Titles</vt:lpstr>
      <vt:lpstr>'Adjusted LF'!Print_Titles</vt:lpstr>
      <vt:lpstr>'Adjusted MDD'!Print_Titles</vt:lpstr>
      <vt:lpstr>'Unadjusted - 12CP'!Print_Titles</vt:lpstr>
      <vt:lpstr>'Unadjusted - 4CP'!Print_Titles</vt:lpstr>
      <vt:lpstr>'Unadjusted CF'!Print_Titles</vt:lpstr>
      <vt:lpstr>'Unadjusted CPD'!Print_Titles</vt:lpstr>
      <vt:lpstr>'Unadjusted Energy'!Print_Titles</vt:lpstr>
      <vt:lpstr>'Unadjusted LF'!Print_Titles</vt:lpstr>
      <vt:lpstr>'Unadjusted MDD'!Print_Titles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2021-09-24T16:16:27Z</dcterms:modified>
</cp:coreProperties>
</file>